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vasco.neves\Downloads\Vehicles Pricing Matrix\"/>
    </mc:Choice>
  </mc:AlternateContent>
  <bookViews>
    <workbookView xWindow="0" yWindow="0" windowWidth="16800" windowHeight="6750" tabRatio="645"/>
  </bookViews>
  <sheets>
    <sheet name="Instructions how to complete" sheetId="7" r:id="rId1"/>
    <sheet name="Rental Charges" sheetId="2" r:id="rId2"/>
    <sheet name="Insurance Charges" sheetId="3" r:id="rId3"/>
    <sheet name="Additional Charges " sheetId="4" r:id="rId4"/>
    <sheet name="Volume Data" sheetId="5" r:id="rId5"/>
    <sheet name="Evaluation Total" sheetId="6" r:id="rId6"/>
  </sheets>
  <definedNames>
    <definedName name="_xlnm.Print_Area" localSheetId="3">'Additional Charges '!$A$1:$I$56</definedName>
    <definedName name="_xlnm.Print_Area" localSheetId="5">'Evaluation Total'!$A$1:$Q$142</definedName>
    <definedName name="_xlnm.Print_Area" localSheetId="0">'Instructions how to complete'!#REF!</definedName>
    <definedName name="_xlnm.Print_Area" localSheetId="2">'Insurance Charges'!$A$1:$K$47</definedName>
    <definedName name="_xlnm.Print_Area" localSheetId="1">'Rental Charges'!$A$1:$O$84</definedName>
    <definedName name="_xlnm.Print_Area" localSheetId="4">'Volume Data'!$A$1:$U$82</definedName>
  </definedNames>
  <calcPr calcId="162913"/>
</workbook>
</file>

<file path=xl/calcChain.xml><?xml version="1.0" encoding="utf-8"?>
<calcChain xmlns="http://schemas.openxmlformats.org/spreadsheetml/2006/main">
  <c r="L111" i="6" l="1"/>
  <c r="L110" i="6"/>
  <c r="L109" i="6"/>
  <c r="L108" i="6"/>
  <c r="L107" i="6"/>
  <c r="L106" i="6"/>
  <c r="L105" i="6"/>
  <c r="L104" i="6"/>
  <c r="L103" i="6"/>
  <c r="L102" i="6"/>
  <c r="L101" i="6"/>
  <c r="L100" i="6"/>
  <c r="L99" i="6"/>
  <c r="L98" i="6"/>
  <c r="F122" i="6"/>
  <c r="F121" i="6"/>
  <c r="F120" i="6"/>
  <c r="F119" i="6"/>
  <c r="F117" i="6"/>
  <c r="F116" i="6"/>
  <c r="F115" i="6"/>
  <c r="F114" i="6"/>
  <c r="F113" i="6"/>
  <c r="F112" i="6"/>
  <c r="F111" i="6"/>
  <c r="F110" i="6"/>
  <c r="F109" i="6"/>
  <c r="F108" i="6"/>
  <c r="F107" i="6"/>
  <c r="F106" i="6"/>
  <c r="F105" i="6"/>
  <c r="F104" i="6"/>
  <c r="F102" i="6"/>
  <c r="F101" i="6"/>
  <c r="F100" i="6"/>
  <c r="F98" i="6"/>
  <c r="F97" i="6"/>
  <c r="E89" i="6"/>
  <c r="G91" i="6" s="1"/>
  <c r="F89" i="6"/>
  <c r="G78" i="6"/>
  <c r="H78" i="6"/>
  <c r="I78" i="6"/>
  <c r="J78" i="6"/>
  <c r="K78" i="6"/>
  <c r="G79" i="6"/>
  <c r="H79" i="6"/>
  <c r="I79" i="6"/>
  <c r="J79" i="6"/>
  <c r="K79" i="6"/>
  <c r="G80" i="6"/>
  <c r="H80" i="6"/>
  <c r="I80" i="6"/>
  <c r="J80" i="6"/>
  <c r="K80" i="6"/>
  <c r="G81" i="6"/>
  <c r="H81" i="6"/>
  <c r="I81" i="6"/>
  <c r="J81" i="6"/>
  <c r="K81" i="6"/>
  <c r="G82" i="6"/>
  <c r="H82" i="6"/>
  <c r="I82" i="6"/>
  <c r="J82" i="6"/>
  <c r="K82" i="6"/>
  <c r="G83" i="6"/>
  <c r="H83" i="6"/>
  <c r="I83" i="6"/>
  <c r="J83" i="6"/>
  <c r="K83" i="6"/>
  <c r="H77" i="6"/>
  <c r="I77" i="6"/>
  <c r="J77" i="6"/>
  <c r="K77" i="6"/>
  <c r="G77" i="6"/>
  <c r="G66" i="6"/>
  <c r="H66" i="6"/>
  <c r="I66" i="6"/>
  <c r="J66" i="6"/>
  <c r="K66" i="6"/>
  <c r="G67" i="6"/>
  <c r="H67" i="6"/>
  <c r="I67" i="6"/>
  <c r="J67" i="6"/>
  <c r="K67" i="6"/>
  <c r="G68" i="6"/>
  <c r="H68" i="6"/>
  <c r="I68" i="6"/>
  <c r="J68" i="6"/>
  <c r="K68" i="6"/>
  <c r="G69" i="6"/>
  <c r="H69" i="6"/>
  <c r="I69" i="6"/>
  <c r="J69" i="6"/>
  <c r="K69" i="6"/>
  <c r="G70" i="6"/>
  <c r="H70" i="6"/>
  <c r="I70" i="6"/>
  <c r="J70" i="6"/>
  <c r="K70" i="6"/>
  <c r="G71" i="6"/>
  <c r="H71" i="6"/>
  <c r="I71" i="6"/>
  <c r="J71" i="6"/>
  <c r="K71" i="6"/>
  <c r="H65" i="6"/>
  <c r="I65" i="6"/>
  <c r="J65" i="6"/>
  <c r="K65" i="6"/>
  <c r="G65" i="6"/>
  <c r="G55" i="6"/>
  <c r="H55" i="6"/>
  <c r="I55" i="6"/>
  <c r="J55" i="6"/>
  <c r="K55" i="6"/>
  <c r="L55" i="6"/>
  <c r="G56" i="6"/>
  <c r="H56" i="6"/>
  <c r="I56" i="6"/>
  <c r="J56" i="6"/>
  <c r="K56" i="6"/>
  <c r="L56" i="6"/>
  <c r="G57" i="6"/>
  <c r="H57" i="6"/>
  <c r="I57" i="6"/>
  <c r="J57" i="6"/>
  <c r="K57" i="6"/>
  <c r="L57" i="6"/>
  <c r="G58" i="6"/>
  <c r="H58" i="6"/>
  <c r="I58" i="6"/>
  <c r="J58" i="6"/>
  <c r="K58" i="6"/>
  <c r="L58" i="6"/>
  <c r="G59" i="6"/>
  <c r="H59" i="6"/>
  <c r="I59" i="6"/>
  <c r="J59" i="6"/>
  <c r="K59" i="6"/>
  <c r="L59" i="6"/>
  <c r="L54" i="6"/>
  <c r="H54" i="6"/>
  <c r="I54" i="6"/>
  <c r="J54" i="6"/>
  <c r="K54" i="6"/>
  <c r="G54" i="6"/>
  <c r="G61" i="6" s="1"/>
  <c r="F124" i="6" l="1"/>
  <c r="G93" i="6"/>
  <c r="L113" i="6"/>
  <c r="G73" i="6"/>
  <c r="L115" i="6" l="1"/>
  <c r="C2" i="3"/>
  <c r="D3" i="6" l="1"/>
  <c r="D2" i="6"/>
  <c r="D2" i="5"/>
  <c r="D1" i="5"/>
  <c r="C3" i="4"/>
  <c r="C2" i="4"/>
  <c r="C3" i="3"/>
  <c r="D3" i="2"/>
  <c r="D2" i="2"/>
  <c r="G85" i="6" l="1"/>
  <c r="P67" i="6" l="1"/>
  <c r="P68" i="6" l="1"/>
  <c r="G40" i="6"/>
  <c r="H40" i="6"/>
  <c r="I40" i="6"/>
  <c r="J40" i="6"/>
  <c r="K40" i="6"/>
  <c r="L40" i="6"/>
  <c r="M40" i="6"/>
  <c r="N40" i="6"/>
  <c r="G41" i="6"/>
  <c r="H41" i="6"/>
  <c r="I41" i="6"/>
  <c r="J41" i="6"/>
  <c r="K41" i="6"/>
  <c r="L41" i="6"/>
  <c r="M41" i="6"/>
  <c r="N41" i="6"/>
  <c r="G42" i="6"/>
  <c r="H42" i="6"/>
  <c r="I42" i="6"/>
  <c r="J42" i="6"/>
  <c r="K42" i="6"/>
  <c r="L42" i="6"/>
  <c r="M42" i="6"/>
  <c r="N42" i="6"/>
  <c r="G43" i="6"/>
  <c r="H43" i="6"/>
  <c r="I43" i="6"/>
  <c r="J43" i="6"/>
  <c r="K43" i="6"/>
  <c r="L43" i="6"/>
  <c r="M43" i="6"/>
  <c r="N43" i="6"/>
  <c r="G44" i="6"/>
  <c r="H44" i="6"/>
  <c r="I44" i="6"/>
  <c r="J44" i="6"/>
  <c r="K44" i="6"/>
  <c r="L44" i="6"/>
  <c r="M44" i="6"/>
  <c r="N44" i="6"/>
  <c r="G45" i="6"/>
  <c r="H45" i="6"/>
  <c r="I45" i="6"/>
  <c r="J45" i="6"/>
  <c r="K45" i="6"/>
  <c r="L45" i="6"/>
  <c r="M45" i="6"/>
  <c r="N45" i="6"/>
  <c r="G46" i="6"/>
  <c r="H46" i="6"/>
  <c r="I46" i="6"/>
  <c r="J46" i="6"/>
  <c r="K46" i="6"/>
  <c r="L46" i="6"/>
  <c r="M46" i="6"/>
  <c r="N46" i="6"/>
  <c r="G47" i="6"/>
  <c r="H47" i="6"/>
  <c r="I47" i="6"/>
  <c r="J47" i="6"/>
  <c r="K47" i="6"/>
  <c r="L47" i="6"/>
  <c r="M47" i="6"/>
  <c r="N47" i="6"/>
  <c r="N10" i="6"/>
  <c r="G10" i="6"/>
  <c r="N39" i="6" l="1"/>
  <c r="M39" i="6"/>
  <c r="L39" i="6"/>
  <c r="K39" i="6"/>
  <c r="J39" i="6"/>
  <c r="I39" i="6"/>
  <c r="H39" i="6"/>
  <c r="G39" i="6"/>
  <c r="N38" i="6"/>
  <c r="M38" i="6"/>
  <c r="L38" i="6"/>
  <c r="K38" i="6"/>
  <c r="J38" i="6"/>
  <c r="I38" i="6"/>
  <c r="H38" i="6"/>
  <c r="G38" i="6"/>
  <c r="N37" i="6"/>
  <c r="M37" i="6"/>
  <c r="L37" i="6"/>
  <c r="K37" i="6"/>
  <c r="J37" i="6"/>
  <c r="I37" i="6"/>
  <c r="H37" i="6"/>
  <c r="G37" i="6"/>
  <c r="N36" i="6"/>
  <c r="M36" i="6"/>
  <c r="L36" i="6"/>
  <c r="K36" i="6"/>
  <c r="J36" i="6"/>
  <c r="I36" i="6"/>
  <c r="H36" i="6"/>
  <c r="G36" i="6"/>
  <c r="N35" i="6"/>
  <c r="M35" i="6"/>
  <c r="L35" i="6"/>
  <c r="K35" i="6"/>
  <c r="J35" i="6"/>
  <c r="I35" i="6"/>
  <c r="H35" i="6"/>
  <c r="G35" i="6"/>
  <c r="N34" i="6"/>
  <c r="M34" i="6"/>
  <c r="L34" i="6"/>
  <c r="K34" i="6"/>
  <c r="J34" i="6"/>
  <c r="I34" i="6"/>
  <c r="H34" i="6"/>
  <c r="G34" i="6"/>
  <c r="N33" i="6"/>
  <c r="M33" i="6"/>
  <c r="L33" i="6"/>
  <c r="K33" i="6"/>
  <c r="J33" i="6"/>
  <c r="I33" i="6"/>
  <c r="H33" i="6"/>
  <c r="G33" i="6"/>
  <c r="N32" i="6"/>
  <c r="M32" i="6"/>
  <c r="L32" i="6"/>
  <c r="K32" i="6"/>
  <c r="J32" i="6"/>
  <c r="I32" i="6"/>
  <c r="H32" i="6"/>
  <c r="G32" i="6"/>
  <c r="N31" i="6"/>
  <c r="M31" i="6"/>
  <c r="L31" i="6"/>
  <c r="K31" i="6"/>
  <c r="J31" i="6"/>
  <c r="I31" i="6"/>
  <c r="H31" i="6"/>
  <c r="G31" i="6"/>
  <c r="N30" i="6"/>
  <c r="M30" i="6"/>
  <c r="L30" i="6"/>
  <c r="K30" i="6"/>
  <c r="J30" i="6"/>
  <c r="I30" i="6"/>
  <c r="H30" i="6"/>
  <c r="G30" i="6"/>
  <c r="N29" i="6"/>
  <c r="M29" i="6"/>
  <c r="L29" i="6"/>
  <c r="K29" i="6"/>
  <c r="J29" i="6"/>
  <c r="I29" i="6"/>
  <c r="H29" i="6"/>
  <c r="G29" i="6"/>
  <c r="N28" i="6"/>
  <c r="M28" i="6"/>
  <c r="L28" i="6"/>
  <c r="K28" i="6"/>
  <c r="J28" i="6"/>
  <c r="I28" i="6"/>
  <c r="H28" i="6"/>
  <c r="G28" i="6"/>
  <c r="N27" i="6"/>
  <c r="M27" i="6"/>
  <c r="L27" i="6"/>
  <c r="K27" i="6"/>
  <c r="J27" i="6"/>
  <c r="I27" i="6"/>
  <c r="H27" i="6"/>
  <c r="G27" i="6"/>
  <c r="N26" i="6"/>
  <c r="M26" i="6"/>
  <c r="L26" i="6"/>
  <c r="K26" i="6"/>
  <c r="J26" i="6"/>
  <c r="I26" i="6"/>
  <c r="H26" i="6"/>
  <c r="G26" i="6"/>
  <c r="N25" i="6"/>
  <c r="M25" i="6"/>
  <c r="L25" i="6"/>
  <c r="K25" i="6"/>
  <c r="J25" i="6"/>
  <c r="I25" i="6"/>
  <c r="H25" i="6"/>
  <c r="G25" i="6"/>
  <c r="N24" i="6"/>
  <c r="M24" i="6"/>
  <c r="L24" i="6"/>
  <c r="K24" i="6"/>
  <c r="J24" i="6"/>
  <c r="I24" i="6"/>
  <c r="H24" i="6"/>
  <c r="G24" i="6"/>
  <c r="N23" i="6"/>
  <c r="M23" i="6"/>
  <c r="L23" i="6"/>
  <c r="K23" i="6"/>
  <c r="J23" i="6"/>
  <c r="I23" i="6"/>
  <c r="H23" i="6"/>
  <c r="G23" i="6"/>
  <c r="N22" i="6"/>
  <c r="M22" i="6"/>
  <c r="L22" i="6"/>
  <c r="K22" i="6"/>
  <c r="J22" i="6"/>
  <c r="I22" i="6"/>
  <c r="H22" i="6"/>
  <c r="G22" i="6"/>
  <c r="N21" i="6"/>
  <c r="M21" i="6"/>
  <c r="L21" i="6"/>
  <c r="K21" i="6"/>
  <c r="J21" i="6"/>
  <c r="I21" i="6"/>
  <c r="H21" i="6"/>
  <c r="G21" i="6"/>
  <c r="N20" i="6"/>
  <c r="M20" i="6"/>
  <c r="L20" i="6"/>
  <c r="K20" i="6"/>
  <c r="J20" i="6"/>
  <c r="I20" i="6"/>
  <c r="H20" i="6"/>
  <c r="G20" i="6"/>
  <c r="N19" i="6"/>
  <c r="M19" i="6"/>
  <c r="L19" i="6"/>
  <c r="K19" i="6"/>
  <c r="J19" i="6"/>
  <c r="I19" i="6"/>
  <c r="H19" i="6"/>
  <c r="G19" i="6"/>
  <c r="N18" i="6"/>
  <c r="M18" i="6"/>
  <c r="L18" i="6"/>
  <c r="K18" i="6"/>
  <c r="J18" i="6"/>
  <c r="I18" i="6"/>
  <c r="H18" i="6"/>
  <c r="G18" i="6"/>
  <c r="N17" i="6"/>
  <c r="M17" i="6"/>
  <c r="L17" i="6"/>
  <c r="K17" i="6"/>
  <c r="J17" i="6"/>
  <c r="I17" i="6"/>
  <c r="H17" i="6"/>
  <c r="G17" i="6"/>
  <c r="N16" i="6"/>
  <c r="M16" i="6"/>
  <c r="L16" i="6"/>
  <c r="K16" i="6"/>
  <c r="J16" i="6"/>
  <c r="I16" i="6"/>
  <c r="H16" i="6"/>
  <c r="G16" i="6"/>
  <c r="N15" i="6"/>
  <c r="M15" i="6"/>
  <c r="L15" i="6"/>
  <c r="K15" i="6"/>
  <c r="J15" i="6"/>
  <c r="I15" i="6"/>
  <c r="H15" i="6"/>
  <c r="G15" i="6"/>
  <c r="N14" i="6"/>
  <c r="M14" i="6"/>
  <c r="L14" i="6"/>
  <c r="K14" i="6"/>
  <c r="J14" i="6"/>
  <c r="I14" i="6"/>
  <c r="H14" i="6"/>
  <c r="G14" i="6"/>
  <c r="N13" i="6"/>
  <c r="M13" i="6"/>
  <c r="L13" i="6"/>
  <c r="K13" i="6"/>
  <c r="J13" i="6"/>
  <c r="I13" i="6"/>
  <c r="H13" i="6"/>
  <c r="G13" i="6"/>
  <c r="N12" i="6"/>
  <c r="M12" i="6"/>
  <c r="L12" i="6"/>
  <c r="K12" i="6"/>
  <c r="J12" i="6"/>
  <c r="I12" i="6"/>
  <c r="H12" i="6"/>
  <c r="G12" i="6"/>
  <c r="N11" i="6"/>
  <c r="M11" i="6"/>
  <c r="L11" i="6"/>
  <c r="K11" i="6"/>
  <c r="J11" i="6"/>
  <c r="I11" i="6"/>
  <c r="H11" i="6"/>
  <c r="G11" i="6"/>
  <c r="M10" i="6"/>
  <c r="L10" i="6"/>
  <c r="K10" i="6"/>
  <c r="J10" i="6"/>
  <c r="I10" i="6"/>
  <c r="H10" i="6"/>
  <c r="N49" i="6" l="1"/>
  <c r="P66" i="6" s="1"/>
  <c r="L49" i="6"/>
  <c r="P65" i="6" s="1"/>
  <c r="P69" i="6" l="1"/>
</calcChain>
</file>

<file path=xl/sharedStrings.xml><?xml version="1.0" encoding="utf-8"?>
<sst xmlns="http://schemas.openxmlformats.org/spreadsheetml/2006/main" count="1320" uniqueCount="347">
  <si>
    <t>Supplier Name</t>
  </si>
  <si>
    <t>Supplier Contact</t>
  </si>
  <si>
    <t>All rates are the maximum rate which may be reduced at further competition</t>
  </si>
  <si>
    <t>Rental Period - Cost Per Day (£)</t>
  </si>
  <si>
    <t>Type</t>
  </si>
  <si>
    <t>Group</t>
  </si>
  <si>
    <t>Vehicle Category</t>
  </si>
  <si>
    <t>SIPP</t>
  </si>
  <si>
    <t>Example
(for illustrative purposes only)</t>
  </si>
  <si>
    <t>1 To 2 Days</t>
  </si>
  <si>
    <t>3 To 6 Days</t>
  </si>
  <si>
    <t>7 To 27 Days</t>
  </si>
  <si>
    <t>28 Days +</t>
  </si>
  <si>
    <t>56 Days +</t>
  </si>
  <si>
    <t>90 Days +</t>
  </si>
  <si>
    <t>Manual</t>
  </si>
  <si>
    <t>A</t>
  </si>
  <si>
    <t>Mini</t>
  </si>
  <si>
    <t>MCMN</t>
  </si>
  <si>
    <t>Peugeot 107 or equivalent</t>
  </si>
  <si>
    <t>B</t>
  </si>
  <si>
    <t>Economy</t>
  </si>
  <si>
    <t>ECMR</t>
  </si>
  <si>
    <t>Opel/Vauxhall Corsa or equivalent</t>
  </si>
  <si>
    <t>Insurance Charge Per Day (£)</t>
  </si>
  <si>
    <t>C</t>
  </si>
  <si>
    <t>Compact</t>
  </si>
  <si>
    <t>CDMR</t>
  </si>
  <si>
    <t>Citroen C4, Ford Focus or equivalent</t>
  </si>
  <si>
    <t>D</t>
  </si>
  <si>
    <t>Intermediate</t>
  </si>
  <si>
    <t>IDMR</t>
  </si>
  <si>
    <t>VW Passat, Ford Mondeo or equivalent</t>
  </si>
  <si>
    <t>E</t>
  </si>
  <si>
    <t>Standard</t>
  </si>
  <si>
    <t>SDMR</t>
  </si>
  <si>
    <t>Peugeot 407 or equivalent</t>
  </si>
  <si>
    <t>F</t>
  </si>
  <si>
    <t>Fullsize</t>
  </si>
  <si>
    <t>FDMR</t>
  </si>
  <si>
    <t>Saab 9-3 or equivalent</t>
  </si>
  <si>
    <t>G</t>
  </si>
  <si>
    <t>Premium</t>
  </si>
  <si>
    <t>PDMR</t>
  </si>
  <si>
    <t>Mercedes E280 or equivalent</t>
  </si>
  <si>
    <t>Category</t>
  </si>
  <si>
    <t xml:space="preserve">Fully Comprehensive
</t>
  </si>
  <si>
    <t>Fully Comprehensive
Excess
(£ per claim)</t>
  </si>
  <si>
    <t>Third Party, 
Fire and Theft</t>
  </si>
  <si>
    <t>Third Party, 
Fire and Theft
Excess
(£ per claim)</t>
  </si>
  <si>
    <t>Collision
Damage
Waiver £ per day</t>
  </si>
  <si>
    <t>Collision 
Damage 
Waiver
(£ Excess per claim)</t>
  </si>
  <si>
    <t>EV</t>
  </si>
  <si>
    <t>Electric Car</t>
  </si>
  <si>
    <t>MXAR</t>
  </si>
  <si>
    <t>Nissan leaf</t>
  </si>
  <si>
    <t>Auto</t>
  </si>
  <si>
    <t>Ca</t>
  </si>
  <si>
    <t>Economy Hybrid</t>
  </si>
  <si>
    <t>EXAR</t>
  </si>
  <si>
    <t>Honda Jazz or equivalent</t>
  </si>
  <si>
    <t>Electric</t>
  </si>
  <si>
    <t>H</t>
  </si>
  <si>
    <t>CDAR</t>
  </si>
  <si>
    <t>I</t>
  </si>
  <si>
    <t>IDAR</t>
  </si>
  <si>
    <t>J</t>
  </si>
  <si>
    <t>SDAR</t>
  </si>
  <si>
    <t>K</t>
  </si>
  <si>
    <t>FDAR</t>
  </si>
  <si>
    <t>L</t>
  </si>
  <si>
    <t>PDAR</t>
  </si>
  <si>
    <t>M</t>
  </si>
  <si>
    <t>Luxury</t>
  </si>
  <si>
    <t>LDAR</t>
  </si>
  <si>
    <t>Estate</t>
  </si>
  <si>
    <t>O</t>
  </si>
  <si>
    <t>CWMR</t>
  </si>
  <si>
    <t>P</t>
  </si>
  <si>
    <t>IWMR</t>
  </si>
  <si>
    <t>Q</t>
  </si>
  <si>
    <t>Compact (Auto)</t>
  </si>
  <si>
    <t>CWAR</t>
  </si>
  <si>
    <t>R</t>
  </si>
  <si>
    <t>Intermediate (Auto)</t>
  </si>
  <si>
    <t>IWAR</t>
  </si>
  <si>
    <t>MPV</t>
  </si>
  <si>
    <t>S</t>
  </si>
  <si>
    <t>Small - 7 Seat</t>
  </si>
  <si>
    <t>IVMR</t>
  </si>
  <si>
    <t>T</t>
  </si>
  <si>
    <t>Large - 7 Seat</t>
  </si>
  <si>
    <t>FVMR</t>
  </si>
  <si>
    <t xml:space="preserve">4x4
</t>
  </si>
  <si>
    <t>4S</t>
  </si>
  <si>
    <t>Small</t>
  </si>
  <si>
    <t>SFWD</t>
  </si>
  <si>
    <t>4M</t>
  </si>
  <si>
    <t>Medium</t>
  </si>
  <si>
    <t>IFWD</t>
  </si>
  <si>
    <t>4L</t>
  </si>
  <si>
    <t>Large</t>
  </si>
  <si>
    <t>FFWD</t>
  </si>
  <si>
    <t>CDV2</t>
  </si>
  <si>
    <t>Car Derived Van</t>
  </si>
  <si>
    <t>CKMR</t>
  </si>
  <si>
    <t>SWB/LWB VAN/4M VAN</t>
  </si>
  <si>
    <t>V1</t>
  </si>
  <si>
    <t>Small Panel Van</t>
  </si>
  <si>
    <t>SKMR</t>
  </si>
  <si>
    <t>V2</t>
  </si>
  <si>
    <t>Medium Panel Van</t>
  </si>
  <si>
    <t>IKMR</t>
  </si>
  <si>
    <t>V3</t>
  </si>
  <si>
    <t>Large Panel Van</t>
  </si>
  <si>
    <t>FKMR</t>
  </si>
  <si>
    <t>V4</t>
  </si>
  <si>
    <t>4 Metre Vans</t>
  </si>
  <si>
    <t>V6</t>
  </si>
  <si>
    <t>Luton Box Van with Tail Lift</t>
  </si>
  <si>
    <t>PKMR</t>
  </si>
  <si>
    <t>Citroen C4 or equivalent</t>
  </si>
  <si>
    <t>VW Passat or equivalent</t>
  </si>
  <si>
    <t>Audi A8 or equivalent</t>
  </si>
  <si>
    <t>VW Touran, Renault Scienic or equivalent</t>
  </si>
  <si>
    <t>Ford Galaxy, Renault Espace or equivalent</t>
  </si>
  <si>
    <t>Land Rover Freelander or equivalent</t>
  </si>
  <si>
    <t>Land Rover Discovery or equivalent</t>
  </si>
  <si>
    <t>Land Rover Range Rover or equivalent</t>
  </si>
  <si>
    <t>Citroen Berlingo, Peugeot Partner, Vauxhall Astravan or equivalent</t>
  </si>
  <si>
    <t>Vauxhall Combo, Ford Connect or equivalent</t>
  </si>
  <si>
    <t>Ford Transit 280 SWB, Volkswagen Transporter or equivalent</t>
  </si>
  <si>
    <t>Ford Transit 350 LWB, Volkswagen LT35 or equivalent</t>
  </si>
  <si>
    <t>Iveco Daily, Mercedes Sprinter or equivalent</t>
  </si>
  <si>
    <t>Ford Transit Luton Tail Lift or equivalent</t>
  </si>
  <si>
    <t>Delivery/Collection Charge equal to or less than 10 miles from nearest supplier Depot  (£ Flat rate )</t>
  </si>
  <si>
    <t>Delivery/Collection Charge greater than 10 miles (maximun 50 miles) from nearest supplier Depot (£ Flat Rate)</t>
  </si>
  <si>
    <t>Out of hours delivery charge</t>
  </si>
  <si>
    <t>Charge 
(£ per booking)</t>
  </si>
  <si>
    <t xml:space="preserve">Monday - Friday </t>
  </si>
  <si>
    <t xml:space="preserve">Saturday </t>
  </si>
  <si>
    <t xml:space="preserve">Sunday </t>
  </si>
  <si>
    <t>State replenishment fuel Charge per litre if a Vehicle is returned with less fuel than when delivered (in addition to pump price)
(pence per litre)</t>
  </si>
  <si>
    <t>Additional pence per litre over pump price(£0.00)</t>
  </si>
  <si>
    <t xml:space="preserve">Petrol </t>
  </si>
  <si>
    <t xml:space="preserve">Diesel </t>
  </si>
  <si>
    <t>One Way Hire surcharge
(£ per booking)</t>
  </si>
  <si>
    <t>Cancellation cost of a Hire Booking when less than 2 hours notice has been given (£) - (this shall not exceed 1 day's rental)</t>
  </si>
  <si>
    <t>Charge per pick up or drop off at an Airport or a Railway Station (£)</t>
  </si>
  <si>
    <t>Administration Charge for processing Speeding, Parking Fines, Congestion Charging etc  (£)</t>
  </si>
  <si>
    <t>Charge for DVLA driver check (£)</t>
  </si>
  <si>
    <t>Charge for loss of keys (£)</t>
  </si>
  <si>
    <t>Additional Charge (per day) to Take Hire Vehicle to Europe (£)</t>
  </si>
  <si>
    <t>Charge for Recovering a Hire Vehicle from Europe (£)</t>
  </si>
  <si>
    <t>Towbar equipped
surcharge (£/day)</t>
  </si>
  <si>
    <t>Flashing Beacon (magnetic mount)
surcharge (£/day)</t>
  </si>
  <si>
    <t>Satellite Navigation System (£/day)</t>
  </si>
  <si>
    <t>Charge for fitment of Lynx Hand Controls (£/day)</t>
  </si>
  <si>
    <t>Abortive Collection/Delivery Charge</t>
  </si>
  <si>
    <t>No of rental days per annum  (for Evaluation Purposes only)</t>
  </si>
  <si>
    <t>Peugeot 107 or Vauxhall Adam,</t>
  </si>
  <si>
    <t>Opel/Vauxhall Corsa or equivalent,VW polo</t>
  </si>
  <si>
    <t>Opel Astra,Citroen C4, Ford Focus or equivalent</t>
  </si>
  <si>
    <t>VW CC,Citroen C5,Peugeot 407 or equivalent</t>
  </si>
  <si>
    <t>BMW 3er,Mercedes Benz C Klasse,Saab 9-3 or equivalent</t>
  </si>
  <si>
    <t>BMW 520,Mercedes E280 or equivalent</t>
  </si>
  <si>
    <t>Toyota Prius,VW GOLF 2000 or equivalent</t>
  </si>
  <si>
    <t>VW Passat 2.0 TDI,Peugeot 407 or equivalent</t>
  </si>
  <si>
    <t>VW Touran, Renault Scenic or equivalent</t>
  </si>
  <si>
    <t>Land Rover Discovery or Nissan X-Trail 2.0,OUTLANDER 2.2 G</t>
  </si>
  <si>
    <t>Land Rover Range Rover or Land Rover R/RoverSport,BMW 3.0</t>
  </si>
  <si>
    <t>Large Panel van</t>
  </si>
  <si>
    <t>Out of hours delivery cost</t>
  </si>
  <si>
    <t>Petrol - additional pence per litre over pump price</t>
  </si>
  <si>
    <t>Diesel - additional pence per litre over pump price</t>
  </si>
  <si>
    <t>Abortive Collection/Delivery Charge (limited to a maximum of a day hire charge)</t>
  </si>
  <si>
    <t>Charge for Fitment of Roofrack(£/day)</t>
  </si>
  <si>
    <t>Electric car</t>
  </si>
  <si>
    <t>Nissan Leaf</t>
  </si>
  <si>
    <t>Automatic</t>
  </si>
  <si>
    <t>Total Insurance Charges</t>
  </si>
  <si>
    <t>Total Additional costs.</t>
  </si>
  <si>
    <t>Grand Total</t>
  </si>
  <si>
    <r>
      <t>4x4 Utility</t>
    </r>
    <r>
      <rPr>
        <b/>
        <sz val="16"/>
        <rFont val="Arial"/>
        <family val="2"/>
      </rPr>
      <t>*</t>
    </r>
    <r>
      <rPr>
        <b/>
        <sz val="10"/>
        <rFont val="Arial"/>
        <family val="2"/>
      </rPr>
      <t xml:space="preserve">
With ability to tow up to 3.5T</t>
    </r>
  </si>
  <si>
    <t>IFND</t>
  </si>
  <si>
    <t>Land Rover Defender 90 or equivalent</t>
  </si>
  <si>
    <t>FFND</t>
  </si>
  <si>
    <t>Land Rover Defender 110 utility or equivalent</t>
  </si>
  <si>
    <t>4x4 Pickup</t>
  </si>
  <si>
    <t>FPAR</t>
  </si>
  <si>
    <t>Ford Ranger , Toyota Hylux or equivalent</t>
  </si>
  <si>
    <t>4LC*</t>
  </si>
  <si>
    <t xml:space="preserve">Station wagon 4 x4 </t>
  </si>
  <si>
    <t>FFNX</t>
  </si>
  <si>
    <t>Land Rover Defender 110 Station/wag or equivalent</t>
  </si>
  <si>
    <t>4 x4 Double Cab Pickup</t>
  </si>
  <si>
    <t>FQAR</t>
  </si>
  <si>
    <t>Ford F150 , Landrover 130 or equivalent</t>
  </si>
  <si>
    <t xml:space="preserve">4x4 Utility*                                                                    </t>
  </si>
  <si>
    <t>4x4 vehicles with the ability to tow up to 3.5 Tonnes. The preferred tow bar fitment is a dual 50 mm ball and 25 mm pin fitting, with the ability to take either single 7 pin or twin 13 pin electrical connections.</t>
  </si>
  <si>
    <t>Mini Bus</t>
  </si>
  <si>
    <t>M1</t>
  </si>
  <si>
    <t>9 Seater Minibus</t>
  </si>
  <si>
    <t>IVAN</t>
  </si>
  <si>
    <t>Renault Traffic,Vauxhall Vivaro or equivalent</t>
  </si>
  <si>
    <t>M2</t>
  </si>
  <si>
    <t>15 Seater Minibus</t>
  </si>
  <si>
    <t>FVAN</t>
  </si>
  <si>
    <t>Ford Transit Minibus (15 seater) or equivalent</t>
  </si>
  <si>
    <t>M3</t>
  </si>
  <si>
    <t>17 Seater Minibus</t>
  </si>
  <si>
    <t>PVAN</t>
  </si>
  <si>
    <t>Ford Transit Minibus (17 seater)  or equivalent</t>
  </si>
  <si>
    <t>Delivery/Collection Charge price per mile over 50 miles from nearest supplier Depot  (Price per mile after after 50 miles)</t>
  </si>
  <si>
    <t>FOC</t>
  </si>
  <si>
    <t>Charge for fitment of Lynx Hand Controls</t>
  </si>
  <si>
    <t>Observations</t>
  </si>
  <si>
    <t xml:space="preserve">For information only and not included in evaluation. </t>
  </si>
  <si>
    <t>Evaluation Daily Rental totals</t>
  </si>
  <si>
    <t>Total Basket Price</t>
  </si>
  <si>
    <t xml:space="preserve">Additional Charges Proposal (£) </t>
  </si>
  <si>
    <t>Airport Hire Surcharge (£)</t>
  </si>
  <si>
    <t>Towbar equipped surcharge (£/day)</t>
  </si>
  <si>
    <t>Additional pence per litre over pump price (£0.00)</t>
  </si>
  <si>
    <t>Toyota Aygo, Ford Ka or similar.</t>
  </si>
  <si>
    <t>Ford Fiesta, Vauxhall Corsa, Toyota Yaris or similar.</t>
  </si>
  <si>
    <t>Toyota Auris, VW Passat or similar.</t>
  </si>
  <si>
    <t>Hybrid</t>
  </si>
  <si>
    <t>AHYB</t>
  </si>
  <si>
    <t>Toyota Prius or similar.</t>
  </si>
  <si>
    <t>AELC</t>
  </si>
  <si>
    <t>Nissan Leaf or similar</t>
  </si>
  <si>
    <t>Van SWB</t>
  </si>
  <si>
    <t>KVMR</t>
  </si>
  <si>
    <t>Transporter SWB , Transit SWB or similar.</t>
  </si>
  <si>
    <t>Monday to Friday Price  per hour £0.00</t>
  </si>
  <si>
    <t>Saturday Sunday Price per hour £0.00</t>
  </si>
  <si>
    <t>1 Day Rental
Price per day £00.00</t>
  </si>
  <si>
    <t>Rental Charges (£)</t>
  </si>
  <si>
    <t xml:space="preserve">Daily Rental </t>
  </si>
  <si>
    <t>Car Share</t>
  </si>
  <si>
    <t xml:space="preserve"> (Including Fuel, Insurance, Congestion Charge, and included mileage )</t>
  </si>
  <si>
    <t xml:space="preserve"> Excluding Parking, Fuel and Insurance.
Including Congestion Charge and unlimited mileage. </t>
  </si>
  <si>
    <t xml:space="preserve">All </t>
  </si>
  <si>
    <t xml:space="preserve">All Vehicles category </t>
  </si>
  <si>
    <t>Car Share Technology</t>
  </si>
  <si>
    <t>Dedicated Pool Vehicles</t>
  </si>
  <si>
    <t>Virtual Vehicles</t>
  </si>
  <si>
    <t xml:space="preserve"> Excluding Parking.
Including Fuel and Insurance, Congestion Charge and unlimited mileage. </t>
  </si>
  <si>
    <t xml:space="preserve">Monthly Fee per vehicle </t>
  </si>
  <si>
    <t>Excluding Vehicle convertion. 
Including Vehicle scheduling through Supplier Booking tool and Management information</t>
  </si>
  <si>
    <t>Membership Cost per annum</t>
  </si>
  <si>
    <t>Charge for Replacement Access Card (£)</t>
  </si>
  <si>
    <t>Administration Charge for processing Speeding ,Parking Fines, Congestion Charging etc (£)</t>
  </si>
  <si>
    <t>Charge for Fitment of Roofrack (£ per day)</t>
  </si>
  <si>
    <t>Charge for Late Return of Vehicle (£)  (this shall not exceed 4 hours rental)</t>
  </si>
  <si>
    <t xml:space="preserve">Special Cleaning charge per Vehicle </t>
  </si>
  <si>
    <t>Returning a vehicle with less than one-quarter tank of fuel</t>
  </si>
  <si>
    <t>Fuel Card administrative fee for Dedicated Pool Vehicles (in adition to cost fo Fuel)</t>
  </si>
  <si>
    <t>Charge for Replacement Fuel Card (£)</t>
  </si>
  <si>
    <t xml:space="preserve">Replacement membership cards </t>
  </si>
  <si>
    <t>Charge for additional mile after Inclusive Miles are used. (Virtual Vehicles,  £0.00 per mile)</t>
  </si>
  <si>
    <t>Inclusive Miles (Applicable in Virtual Vehicles only, Number of Miles included in the rental day rate (if over 100 miles input 100)</t>
  </si>
  <si>
    <t xml:space="preserve">Damage Fee Waiver (Applicable to Dedicated Pool Vehicles if Supplier Insurance is agreed with Contracting Body(s) </t>
  </si>
  <si>
    <t xml:space="preserve">Damage Fee (£) (Insurance Excess, applicable to Dedicated Pool Vehicles if Supplier Insurance is agreed with Contracting Body(s) </t>
  </si>
  <si>
    <t xml:space="preserve">Additional Charges Definition (Car Club) </t>
  </si>
  <si>
    <t xml:space="preserve">Volume for Evaluation Purposes Only (Daily Rental) </t>
  </si>
  <si>
    <t xml:space="preserve">Volume for Evaluation Purposes Only (Car Club) </t>
  </si>
  <si>
    <t>No of vehicles per Month (for Evaluation Purposes only)</t>
  </si>
  <si>
    <t xml:space="preserve">Total Daily Rental Charges </t>
  </si>
  <si>
    <t xml:space="preserve">Total Car share Charges </t>
  </si>
  <si>
    <t>Evaluation Car Share Virtual Vehicles</t>
  </si>
  <si>
    <t xml:space="preserve">Evaluation Car Share Technology </t>
  </si>
  <si>
    <t>P1</t>
  </si>
  <si>
    <t>P2</t>
  </si>
  <si>
    <t>P3.1 Total Car Share Virtual Vehicles</t>
  </si>
  <si>
    <t>P3</t>
  </si>
  <si>
    <t>P4</t>
  </si>
  <si>
    <t>P1 - Total Daily Rental</t>
  </si>
  <si>
    <t>P2 - Total Insurance</t>
  </si>
  <si>
    <t xml:space="preserve">Insurance - Collision
Damage
Waiver totals </t>
  </si>
  <si>
    <t>P3 Total Car Share Charges (for evaluation only)</t>
  </si>
  <si>
    <t>P3.2 Total Car Share Dedicated Pool Vehicles</t>
  </si>
  <si>
    <t>P3.4 Total Car Share Techonology</t>
  </si>
  <si>
    <t xml:space="preserve">Adicional Costs Total (Daily Rental) </t>
  </si>
  <si>
    <t xml:space="preserve">Adicional Costs Total (Car Club) </t>
  </si>
  <si>
    <t xml:space="preserve">P4.1 Total Adicional Costs (Daily Rental) </t>
  </si>
  <si>
    <t xml:space="preserve">P4.2 Total Adicional Costs (Car Share Rental) </t>
  </si>
  <si>
    <t>P4 Total Adicional Cost</t>
  </si>
  <si>
    <t>FCO</t>
  </si>
  <si>
    <t>London</t>
  </si>
  <si>
    <t>Outside London</t>
  </si>
  <si>
    <t>Lot 2: UK National Vehicle Hire: Passenger Car’s Hire, Light Commercial Vehicles (LCV) Hire, on road and full off road 4 x 4s Vehicles Hire and Minibuses.</t>
  </si>
  <si>
    <t>Car Share Telematics Conversation (Technology only)</t>
  </si>
  <si>
    <t>Light Damage Waiver (Excess £600) (£/day)</t>
  </si>
  <si>
    <t>Mixed Used Vehicle Pool</t>
  </si>
  <si>
    <t>MPV - Large - 7 Seat</t>
  </si>
  <si>
    <t>180 Days +</t>
  </si>
  <si>
    <t>No of rental days / months per annum</t>
  </si>
  <si>
    <t>Montly Rental Charge 12 months + (Price per month - 28 Days)</t>
  </si>
  <si>
    <t xml:space="preserve">Rental Charges (£)  (Exclusive to Contracting Body(s) from 8:00 to 17:00 Monday to Friday) </t>
  </si>
  <si>
    <t>Montly Rental Charge 1 to 6 Months (Price per month - 28 Days)</t>
  </si>
  <si>
    <t xml:space="preserve">Additional Charges Definition </t>
  </si>
  <si>
    <t>Maximum Charge (per booking)</t>
  </si>
  <si>
    <t xml:space="preserve">Alternative tyre provision ( Winter Tyres) (Price per booking) </t>
  </si>
  <si>
    <t>Car Share Telematics Conversation (Car Share Technology Only) (per vehicle)</t>
  </si>
  <si>
    <t>No of rental hours / days per annum  (for Evaluation Purposes only)</t>
  </si>
  <si>
    <t>Montly Rental Charge 7 to 12 Months (Price per month - 28 Days)</t>
  </si>
  <si>
    <t xml:space="preserve">Car Share Technology Only </t>
  </si>
  <si>
    <t xml:space="preserve">Maximum Charge for information only and not included in evaluation. </t>
  </si>
  <si>
    <t>Cancellation cost of a Virtual Hire Booking when less than 4 hours notice has been given (£) - (this shall not exceed 4 hours rental rental)</t>
  </si>
  <si>
    <t>Collision Damage Waiver number of days per annum (based 15% total rental volume)
Damage
Waiver totals</t>
  </si>
  <si>
    <t xml:space="preserve">Additonal Charges Weighting </t>
  </si>
  <si>
    <t>Charge for Fitment of Roofrack (£/day)</t>
  </si>
  <si>
    <t>1 to 6 Days (price per Day)</t>
  </si>
  <si>
    <t>7 to 27 Days (price per Day)</t>
  </si>
  <si>
    <t xml:space="preserve">Not Applicable </t>
  </si>
  <si>
    <t>P3.3 Total Mixed Used Vehicle Pool</t>
  </si>
  <si>
    <t xml:space="preserve">Lot 2: UK National Vehicle Hire and Car Share: Passenger Car Hire, Light Commercial Vehicle (LCV) Hire, on road and full off road 4 x 4s Vehicle Hire, Minibus and Car Share </t>
  </si>
  <si>
    <t>Key:</t>
  </si>
  <si>
    <r>
      <t xml:space="preserve">Please complete cells shaded in green with Supplier details in 'Instructions How to Complete' Worksheet.
Please complete cells shaded in green with requested price  in 'Rental Charges', 'Insurance Charges', 'Additional Charges' worksheets.
Please note this </t>
    </r>
    <r>
      <rPr>
        <b/>
        <u/>
        <sz val="11"/>
        <rFont val="Arial"/>
        <family val="2"/>
      </rPr>
      <t>will be</t>
    </r>
    <r>
      <rPr>
        <sz val="11"/>
        <rFont val="Arial"/>
        <family val="2"/>
      </rPr>
      <t xml:space="preserve"> part of the Evaluation.</t>
    </r>
  </si>
  <si>
    <r>
      <t xml:space="preserve">Please complete cells shaded in orange with requested price  in 'Rental Charges', 'Insurance Charges', 'Additional Charges' worksheets.
Please note this </t>
    </r>
    <r>
      <rPr>
        <b/>
        <u/>
        <sz val="11"/>
        <rFont val="Arial"/>
        <family val="2"/>
      </rPr>
      <t>will not be</t>
    </r>
    <r>
      <rPr>
        <sz val="11"/>
        <rFont val="Arial"/>
        <family val="2"/>
      </rPr>
      <t xml:space="preserve"> part of the Evaluation.</t>
    </r>
  </si>
  <si>
    <t>Please complete cells shaded in blue with the Excess Value per claim in 'Insurance Charges' worksheet.</t>
  </si>
  <si>
    <t xml:space="preserve">The purpose of this sheet is to assist you in preparing your bid in a consistent format for the evaluation of the pricing submission. </t>
  </si>
  <si>
    <t>The pricing sheets have been compiled based on historic information and forecasted usage. The tabs "Volume data" and "Evaluation Total" are for calculation purposes and cannot be amended.</t>
  </si>
  <si>
    <t xml:space="preserve">The rental volumes are number of rental days per annum based on historic rental data and do not imply a commitment to future volumes. The Additional Charges volumes are number of rental days per annum or number of reservation per annum. </t>
  </si>
  <si>
    <t>You must complete this Pricing Schedule in accordance with these instructions.</t>
  </si>
  <si>
    <t>Completing the Pricing Schedule</t>
  </si>
  <si>
    <t>1.1 Ensure that you scroll down each page sufficiently so as not to omit any data input requirement</t>
  </si>
  <si>
    <t>1.3 The cells containing volume figures are locked to allow auto-calculation of the totals.</t>
  </si>
  <si>
    <t>1.4 The total figure auto-calculates for each item.</t>
  </si>
  <si>
    <t>1.5 Insert your contact details in the green box above, this will copy to each sheet.</t>
  </si>
  <si>
    <t>1.6 If you do not charge for a specific service insert "No Charge" (the  evaluation sheet will note "Check no charge" this is intentional)</t>
  </si>
  <si>
    <t xml:space="preserve">1.7 Please complete all three pricing tabs, “Rental Charges”, “Insurance Charges” and “Additional Charges” </t>
  </si>
  <si>
    <t>1.8 Prices submitted shall be the maximum price charged of which may be reduced at further competition.</t>
  </si>
  <si>
    <t>1.9 Failure to insert a price (or comment to confirm no charge will be applied), may render your bid as incapable of evaluation and your tender non-compliant.</t>
  </si>
  <si>
    <t xml:space="preserve">  </t>
  </si>
  <si>
    <t>Explanation of terms</t>
  </si>
  <si>
    <t xml:space="preserve">The column entitled “Groups” includes notations recognisable by current users of vehicle hire in some public sector organisations and may not reflect any current industry codlings, the relevant SIPP code is also noted and this should be used as a guide when providing a quotation. </t>
  </si>
  <si>
    <t xml:space="preserve">Pricing will be evaluated against the estimated useage volumes based upon historic rental data and will only be used for the purpose of evaluation. Where historic rental profile has a zero usage a nominal figure of 2 has been added to allow for a comparison of quotations and is not an accurate forecast of usage. </t>
  </si>
  <si>
    <t>The volumes for any Additional Charges are estimates based on historical data. Where we have no historical data, a nominal figure of 2% has been added to allow for a comparison of quotations and is not an accurate forecast of usage.</t>
  </si>
  <si>
    <t xml:space="preserve">All vehicle classes must be quoted for. Where the supplier is unable to provide the class of vehicle directly then the use of a sub-contractor is permissible. The quoted price must be the full price of the provision of that vehicle by the bidding supplier. Service levels and fulfilment of the specification and any call off remain the responsibility of the bidding supplier. </t>
  </si>
  <si>
    <t>The provision of 4x4 Utility and Mini Bus Vehicles Types is not mandatory and the Supplier may submit a proposal without their price inclusion, however, the provision of these vehicles is highly recommended as not providing the service may reduce supplier capability to meet buyers needs.</t>
  </si>
  <si>
    <t>Total costs will be automatically calculated by multiplying the given volumes by the prices for each vehicle type and each additional charge and displayed in the Evaluation Total tab. (In all red cells price included in the evaluation).</t>
  </si>
  <si>
    <t>Information provided in the orange cells will be used as the basis of the maximum pricing within the Framework Contract Agreement and will not be used in the pricing evaluation calculation.</t>
  </si>
  <si>
    <t>Refer to the How to Bid document for a full explanation of how prices will be evaluated and marks awarded.</t>
  </si>
  <si>
    <r>
      <t xml:space="preserve">1.2 Enter the appropriate price in each of the sections ensuring that you provide all information requested, more detail see </t>
    </r>
    <r>
      <rPr>
        <b/>
        <sz val="11"/>
        <color rgb="FF000000"/>
        <rFont val="Arial"/>
        <family val="2"/>
      </rPr>
      <t xml:space="preserve">Key </t>
    </r>
    <r>
      <rPr>
        <sz val="11"/>
        <color rgb="FF000000"/>
        <rFont val="Arial"/>
        <family val="2"/>
      </rPr>
      <t xml:space="preserve">and </t>
    </r>
    <r>
      <rPr>
        <b/>
        <sz val="11"/>
        <color rgb="FF000000"/>
        <rFont val="Arial"/>
        <family val="2"/>
      </rPr>
      <t>Explanation of Terms.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</si>
</sst>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quot;£&quot;* #,##0.00_-;\-&quot;£&quot;* #,##0.00_-;_-&quot;£&quot;* &quot;-&quot;??_-;_-@"/>
    <numFmt numFmtId="165" formatCode="&quot;£&quot;#,##0.00"/>
    <numFmt numFmtId="166" formatCode="#,##0_ ;\-#,##0\ "/>
    <numFmt numFmtId="167" formatCode="0.0%"/>
    <numFmt numFmtId="168" formatCode="&quot;£&quot;#,##0"/>
    <numFmt numFmtId="169" formatCode="_-&quot;£&quot;* #,##0_-;\-&quot;£&quot;* #,##0_-;_-&quot;£&quot;* &quot;-&quot;??_-;_-@"/>
  </numFmts>
  <fonts count="33" x14ac:knownFonts="1">
    <font>
      <sz val="11"/>
      <color rgb="FF000000"/>
      <name val="Calibri"/>
    </font>
    <font>
      <b/>
      <sz val="11"/>
      <color rgb="FF000000"/>
      <name val="Arial"/>
      <family val="2"/>
    </font>
    <font>
      <sz val="11"/>
      <name val="Calibri"/>
      <family val="2"/>
    </font>
    <font>
      <b/>
      <sz val="11"/>
      <color rgb="FF000000"/>
      <name val="Calibri"/>
      <family val="2"/>
    </font>
    <font>
      <sz val="11"/>
      <color rgb="FF000000"/>
      <name val="Arial"/>
      <family val="2"/>
    </font>
    <font>
      <b/>
      <sz val="14"/>
      <color rgb="FF000000"/>
      <name val="Arial"/>
      <family val="2"/>
    </font>
    <font>
      <b/>
      <sz val="10"/>
      <name val="Arial"/>
      <family val="2"/>
    </font>
    <font>
      <b/>
      <sz val="10"/>
      <color rgb="FF000000"/>
      <name val="Arial"/>
      <family val="2"/>
    </font>
    <font>
      <sz val="10"/>
      <name val="Arial"/>
      <family val="2"/>
    </font>
    <font>
      <sz val="10"/>
      <color rgb="FF000000"/>
      <name val="Arial"/>
      <family val="2"/>
    </font>
    <font>
      <b/>
      <sz val="16"/>
      <color rgb="FF000000"/>
      <name val="Calibri"/>
      <family val="2"/>
    </font>
    <font>
      <sz val="11"/>
      <name val="Arial"/>
      <family val="2"/>
    </font>
    <font>
      <sz val="10"/>
      <color rgb="FF000000"/>
      <name val="Verdana"/>
      <family val="2"/>
    </font>
    <font>
      <sz val="11"/>
      <color rgb="FF000000"/>
      <name val="Calibri"/>
      <family val="2"/>
    </font>
    <font>
      <b/>
      <sz val="16"/>
      <name val="Arial"/>
      <family val="2"/>
    </font>
    <font>
      <sz val="10"/>
      <name val="Arial"/>
      <family val="2"/>
    </font>
    <font>
      <sz val="10"/>
      <color rgb="FF000000"/>
      <name val="Arial"/>
      <family val="2"/>
    </font>
    <font>
      <b/>
      <sz val="11"/>
      <color rgb="FF000000"/>
      <name val="Calibri"/>
      <family val="2"/>
    </font>
    <font>
      <b/>
      <sz val="10"/>
      <color rgb="FF000000"/>
      <name val="Arial"/>
      <family val="2"/>
    </font>
    <font>
      <b/>
      <sz val="16"/>
      <color rgb="FF000000"/>
      <name val="Calibri"/>
      <family val="2"/>
    </font>
    <font>
      <sz val="11"/>
      <color rgb="FF000000"/>
      <name val="Calibri"/>
      <family val="2"/>
    </font>
    <font>
      <b/>
      <sz val="10"/>
      <name val="Arial"/>
      <family val="2"/>
    </font>
    <font>
      <b/>
      <sz val="28"/>
      <color rgb="FF000000"/>
      <name val="Calibri"/>
      <family val="2"/>
    </font>
    <font>
      <sz val="8"/>
      <color rgb="FF4D4D4F"/>
      <name val="Arial"/>
      <family val="2"/>
    </font>
    <font>
      <b/>
      <sz val="10"/>
      <color rgb="FF4FA600"/>
      <name val="Arial"/>
      <family val="2"/>
    </font>
    <font>
      <b/>
      <sz val="10"/>
      <color rgb="FF000000"/>
      <name val="Arial"/>
      <family val="2"/>
    </font>
    <font>
      <sz val="11"/>
      <name val="Calibri"/>
      <family val="2"/>
    </font>
    <font>
      <sz val="11"/>
      <name val="Arial"/>
      <family val="2"/>
    </font>
    <font>
      <sz val="10"/>
      <name val="Arial"/>
      <family val="2"/>
    </font>
    <font>
      <sz val="11"/>
      <color rgb="FF000000"/>
      <name val="Calibri"/>
      <family val="2"/>
    </font>
    <font>
      <sz val="11"/>
      <color rgb="FF000000"/>
      <name val="Calibri"/>
      <family val="2"/>
    </font>
    <font>
      <b/>
      <u/>
      <sz val="11"/>
      <color rgb="FF000000"/>
      <name val="Arial"/>
      <family val="2"/>
    </font>
    <font>
      <b/>
      <u/>
      <sz val="11"/>
      <name val="Arial"/>
      <family val="2"/>
    </font>
  </fonts>
  <fills count="32">
    <fill>
      <patternFill patternType="none"/>
    </fill>
    <fill>
      <patternFill patternType="gray125"/>
    </fill>
    <fill>
      <patternFill patternType="solid">
        <fgColor rgb="FFFFFFFF"/>
        <bgColor rgb="FFFFFFFF"/>
      </patternFill>
    </fill>
    <fill>
      <patternFill patternType="solid">
        <fgColor rgb="FFFFFF00"/>
        <bgColor rgb="FFFFFF00"/>
      </patternFill>
    </fill>
    <fill>
      <patternFill patternType="solid">
        <fgColor rgb="FFFFFF00"/>
        <bgColor indexed="64"/>
      </patternFill>
    </fill>
    <fill>
      <patternFill patternType="solid">
        <fgColor rgb="FFFFC000"/>
        <bgColor rgb="FFE5B8B7"/>
      </patternFill>
    </fill>
    <fill>
      <patternFill patternType="solid">
        <fgColor rgb="FFFFC000"/>
        <bgColor rgb="FF92CDDC"/>
      </patternFill>
    </fill>
    <fill>
      <patternFill patternType="solid">
        <fgColor rgb="FFFFC000"/>
        <bgColor rgb="FFF2DBDB"/>
      </patternFill>
    </fill>
    <fill>
      <patternFill patternType="solid">
        <fgColor theme="7" tint="0.59999389629810485"/>
        <bgColor indexed="64"/>
      </patternFill>
    </fill>
    <fill>
      <patternFill patternType="solid">
        <fgColor theme="0" tint="-0.14999847407452621"/>
        <bgColor indexed="64"/>
      </patternFill>
    </fill>
    <fill>
      <patternFill patternType="solid">
        <fgColor theme="7" tint="0.59999389629810485"/>
        <bgColor rgb="FF00FF00"/>
      </patternFill>
    </fill>
    <fill>
      <patternFill patternType="solid">
        <fgColor theme="7" tint="0.59999389629810485"/>
        <bgColor rgb="FFFBD4B4"/>
      </patternFill>
    </fill>
    <fill>
      <patternFill patternType="solid">
        <fgColor theme="5"/>
        <bgColor indexed="64"/>
      </patternFill>
    </fill>
    <fill>
      <patternFill patternType="solid">
        <fgColor theme="0"/>
        <bgColor indexed="64"/>
      </patternFill>
    </fill>
    <fill>
      <patternFill patternType="solid">
        <fgColor theme="0"/>
        <bgColor rgb="FFFFFFFF"/>
      </patternFill>
    </fill>
    <fill>
      <patternFill patternType="solid">
        <fgColor theme="0"/>
        <bgColor rgb="FF92CDDC"/>
      </patternFill>
    </fill>
    <fill>
      <patternFill patternType="solid">
        <fgColor theme="0" tint="-0.14999847407452621"/>
        <bgColor rgb="FF92CDDC"/>
      </patternFill>
    </fill>
    <fill>
      <patternFill patternType="solid">
        <fgColor theme="0" tint="-0.14999847407452621"/>
        <bgColor rgb="FFCCFFCC"/>
      </patternFill>
    </fill>
    <fill>
      <patternFill patternType="solid">
        <fgColor rgb="FFFFC000"/>
        <bgColor rgb="FFC6D9F0"/>
      </patternFill>
    </fill>
    <fill>
      <patternFill patternType="solid">
        <fgColor theme="7"/>
        <bgColor rgb="FFC6D9F0"/>
      </patternFill>
    </fill>
    <fill>
      <patternFill patternType="solid">
        <fgColor theme="2"/>
        <bgColor indexed="64"/>
      </patternFill>
    </fill>
    <fill>
      <patternFill patternType="solid">
        <fgColor theme="0"/>
        <bgColor rgb="FF99CC00"/>
      </patternFill>
    </fill>
    <fill>
      <patternFill patternType="solid">
        <fgColor theme="9"/>
        <bgColor rgb="FF92CDDC"/>
      </patternFill>
    </fill>
    <fill>
      <patternFill patternType="solid">
        <fgColor theme="7"/>
        <bgColor rgb="FF92CDDC"/>
      </patternFill>
    </fill>
    <fill>
      <patternFill patternType="solid">
        <fgColor rgb="FFFF0000"/>
        <bgColor indexed="64"/>
      </patternFill>
    </fill>
    <fill>
      <patternFill patternType="solid">
        <fgColor theme="7"/>
        <bgColor rgb="FFF2DBDB"/>
      </patternFill>
    </fill>
    <fill>
      <patternFill patternType="solid">
        <fgColor theme="4"/>
        <bgColor rgb="FFF2DBDB"/>
      </patternFill>
    </fill>
    <fill>
      <patternFill patternType="solid">
        <fgColor theme="2" tint="-9.9978637043366805E-2"/>
        <bgColor rgb="FFC6D9F0"/>
      </patternFill>
    </fill>
    <fill>
      <patternFill patternType="solid">
        <fgColor theme="9"/>
        <bgColor rgb="FFC6D9F0"/>
      </patternFill>
    </fill>
    <fill>
      <patternFill patternType="solid">
        <fgColor theme="0" tint="-0.249977111117893"/>
        <bgColor rgb="FFC6D9F0"/>
      </patternFill>
    </fill>
    <fill>
      <patternFill patternType="solid">
        <fgColor rgb="FFFF0000"/>
        <bgColor rgb="FF92CDDC"/>
      </patternFill>
    </fill>
    <fill>
      <patternFill patternType="solid">
        <fgColor rgb="FF00B0F0"/>
        <bgColor rgb="FFF2DBDB"/>
      </patternFill>
    </fill>
  </fills>
  <borders count="179">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right/>
      <top style="medium">
        <color rgb="FF000000"/>
      </top>
      <bottom/>
      <diagonal/>
    </border>
    <border>
      <left style="medium">
        <color rgb="FF000000"/>
      </left>
      <right/>
      <top style="medium">
        <color rgb="FF000000"/>
      </top>
      <bottom/>
      <diagonal/>
    </border>
    <border>
      <left style="thin">
        <color rgb="FF000000"/>
      </left>
      <right style="thin">
        <color rgb="FF000000"/>
      </right>
      <top style="medium">
        <color rgb="FF000000"/>
      </top>
      <bottom style="thin">
        <color rgb="FF000000"/>
      </bottom>
      <diagonal/>
    </border>
    <border>
      <left/>
      <right/>
      <top style="medium">
        <color rgb="FF000000"/>
      </top>
      <bottom style="thin">
        <color rgb="FF000000"/>
      </bottom>
      <diagonal/>
    </border>
    <border>
      <left style="medium">
        <color rgb="FF000000"/>
      </left>
      <right style="medium">
        <color rgb="FF000000"/>
      </right>
      <top style="medium">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top/>
      <bottom/>
      <diagonal/>
    </border>
    <border>
      <left/>
      <right/>
      <top style="thin">
        <color rgb="FF000000"/>
      </top>
      <bottom style="thin">
        <color rgb="FF000000"/>
      </bottom>
      <diagonal/>
    </border>
    <border>
      <left style="medium">
        <color rgb="FF000000"/>
      </left>
      <right style="medium">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style="medium">
        <color rgb="FF000000"/>
      </top>
      <bottom style="medium">
        <color rgb="FF000000"/>
      </bottom>
      <diagonal/>
    </border>
    <border>
      <left/>
      <right/>
      <top style="thin">
        <color rgb="FF000000"/>
      </top>
      <bottom style="medium">
        <color rgb="FF000000"/>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diagonal/>
    </border>
    <border>
      <left style="medium">
        <color rgb="FF000000"/>
      </left>
      <right style="medium">
        <color rgb="FF000000"/>
      </right>
      <top style="thin">
        <color rgb="FF000000"/>
      </top>
      <bottom/>
      <diagonal/>
    </border>
    <border>
      <left/>
      <right/>
      <top style="thin">
        <color rgb="FF000000"/>
      </top>
      <bottom/>
      <diagonal/>
    </border>
    <border>
      <left/>
      <right/>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right/>
      <top/>
      <bottom style="medium">
        <color rgb="FF000000"/>
      </bottom>
      <diagonal/>
    </border>
    <border>
      <left style="medium">
        <color rgb="FF000000"/>
      </left>
      <right style="medium">
        <color rgb="FF000000"/>
      </right>
      <top/>
      <bottom style="thin">
        <color rgb="FF000000"/>
      </bottom>
      <diagonal/>
    </border>
    <border>
      <left style="thin">
        <color rgb="FF000000"/>
      </left>
      <right style="thin">
        <color rgb="FF000000"/>
      </right>
      <top/>
      <bottom style="thin">
        <color rgb="FF000000"/>
      </bottom>
      <diagonal/>
    </border>
    <border>
      <left style="medium">
        <color rgb="FF000000"/>
      </left>
      <right/>
      <top/>
      <bottom/>
      <diagonal/>
    </border>
    <border>
      <left style="medium">
        <color rgb="FF000000"/>
      </left>
      <right/>
      <top/>
      <bottom style="medium">
        <color rgb="FF000000"/>
      </bottom>
      <diagonal/>
    </border>
    <border>
      <left/>
      <right/>
      <top style="medium">
        <color rgb="FF000000"/>
      </top>
      <bottom/>
      <diagonal/>
    </border>
    <border>
      <left style="thin">
        <color rgb="FF000000"/>
      </left>
      <right style="thin">
        <color rgb="FF000000"/>
      </right>
      <top style="medium">
        <color rgb="FF000000"/>
      </top>
      <bottom style="medium">
        <color rgb="FF000000"/>
      </bottom>
      <diagonal/>
    </border>
    <border>
      <left/>
      <right style="medium">
        <color rgb="FF000000"/>
      </right>
      <top style="medium">
        <color rgb="FF000000"/>
      </top>
      <bottom/>
      <diagonal/>
    </border>
    <border>
      <left style="medium">
        <color rgb="FF000000"/>
      </left>
      <right/>
      <top/>
      <bottom style="thin">
        <color rgb="FF000000"/>
      </bottom>
      <diagonal/>
    </border>
    <border>
      <left/>
      <right/>
      <top/>
      <bottom style="thin">
        <color rgb="FF000000"/>
      </bottom>
      <diagonal/>
    </border>
    <border>
      <left/>
      <right style="thin">
        <color rgb="FF000000"/>
      </right>
      <top style="medium">
        <color rgb="FF000000"/>
      </top>
      <bottom style="medium">
        <color rgb="FF000000"/>
      </bottom>
      <diagonal/>
    </border>
    <border>
      <left/>
      <right style="medium">
        <color rgb="FF000000"/>
      </right>
      <top/>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medium">
        <color rgb="FF000000"/>
      </left>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right style="dotted">
        <color rgb="FF000000"/>
      </right>
      <top style="thin">
        <color rgb="FF000000"/>
      </top>
      <bottom style="thin">
        <color rgb="FF000000"/>
      </bottom>
      <diagonal/>
    </border>
    <border>
      <left style="medium">
        <color rgb="FF000000"/>
      </left>
      <right style="medium">
        <color rgb="FF000000"/>
      </right>
      <top/>
      <bottom style="thin">
        <color rgb="FF000000"/>
      </bottom>
      <diagonal/>
    </border>
    <border>
      <left/>
      <right/>
      <top/>
      <bottom style="medium">
        <color rgb="FF000000"/>
      </bottom>
      <diagonal/>
    </border>
    <border>
      <left style="medium">
        <color rgb="FF000000"/>
      </left>
      <right/>
      <top style="thin">
        <color rgb="FF000000"/>
      </top>
      <bottom/>
      <diagonal/>
    </border>
    <border>
      <left/>
      <right/>
      <top style="thin">
        <color rgb="FF000000"/>
      </top>
      <bottom/>
      <diagonal/>
    </border>
    <border>
      <left/>
      <right style="thin">
        <color rgb="FF000000"/>
      </right>
      <top style="thin">
        <color rgb="FF000000"/>
      </top>
      <bottom style="thin">
        <color rgb="FF000000"/>
      </bottom>
      <diagonal/>
    </border>
    <border>
      <left/>
      <right style="medium">
        <color rgb="FF000000"/>
      </right>
      <top/>
      <bottom style="medium">
        <color rgb="FF000000"/>
      </bottom>
      <diagonal/>
    </border>
    <border>
      <left/>
      <right style="medium">
        <color rgb="FF000000"/>
      </right>
      <top style="thin">
        <color rgb="FF000000"/>
      </top>
      <bottom/>
      <diagonal/>
    </border>
    <border>
      <left/>
      <right style="thin">
        <color rgb="FF000000"/>
      </right>
      <top style="thin">
        <color rgb="FF000000"/>
      </top>
      <bottom/>
      <diagonal/>
    </border>
    <border>
      <left/>
      <right style="thin">
        <color rgb="FF000000"/>
      </right>
      <top/>
      <bottom style="thin">
        <color rgb="FF000000"/>
      </bottom>
      <diagonal/>
    </border>
    <border>
      <left style="medium">
        <color indexed="64"/>
      </left>
      <right style="medium">
        <color indexed="64"/>
      </right>
      <top style="medium">
        <color indexed="64"/>
      </top>
      <bottom style="medium">
        <color indexed="64"/>
      </bottom>
      <diagonal/>
    </border>
    <border>
      <left style="thin">
        <color rgb="FF000000"/>
      </left>
      <right style="thin">
        <color rgb="FF000000"/>
      </right>
      <top style="medium">
        <color indexed="64"/>
      </top>
      <bottom style="thin">
        <color rgb="FF000000"/>
      </bottom>
      <diagonal/>
    </border>
    <border>
      <left style="medium">
        <color rgb="FF000000"/>
      </left>
      <right style="medium">
        <color rgb="FF000000"/>
      </right>
      <top style="medium">
        <color indexed="64"/>
      </top>
      <bottom/>
      <diagonal/>
    </border>
    <border>
      <left/>
      <right/>
      <top style="medium">
        <color indexed="64"/>
      </top>
      <bottom/>
      <diagonal/>
    </border>
    <border>
      <left style="medium">
        <color rgb="FF000000"/>
      </left>
      <right style="medium">
        <color rgb="FF000000"/>
      </right>
      <top style="medium">
        <color indexed="64"/>
      </top>
      <bottom style="thin">
        <color rgb="FF000000"/>
      </bottom>
      <diagonal/>
    </border>
    <border>
      <left style="medium">
        <color rgb="FF000000"/>
      </left>
      <right style="medium">
        <color indexed="64"/>
      </right>
      <top style="medium">
        <color indexed="64"/>
      </top>
      <bottom style="thin">
        <color rgb="FF000000"/>
      </bottom>
      <diagonal/>
    </border>
    <border>
      <left style="medium">
        <color rgb="FF000000"/>
      </left>
      <right style="medium">
        <color indexed="64"/>
      </right>
      <top style="thin">
        <color rgb="FF000000"/>
      </top>
      <bottom style="thin">
        <color rgb="FF000000"/>
      </bottom>
      <diagonal/>
    </border>
    <border>
      <left style="thin">
        <color rgb="FF000000"/>
      </left>
      <right style="thin">
        <color rgb="FF000000"/>
      </right>
      <top style="thin">
        <color rgb="FF000000"/>
      </top>
      <bottom style="medium">
        <color indexed="64"/>
      </bottom>
      <diagonal/>
    </border>
    <border>
      <left/>
      <right/>
      <top/>
      <bottom style="medium">
        <color indexed="64"/>
      </bottom>
      <diagonal/>
    </border>
    <border>
      <left style="medium">
        <color rgb="FF000000"/>
      </left>
      <right style="medium">
        <color rgb="FF000000"/>
      </right>
      <top style="thin">
        <color rgb="FF000000"/>
      </top>
      <bottom style="medium">
        <color indexed="64"/>
      </bottom>
      <diagonal/>
    </border>
    <border>
      <left style="medium">
        <color rgb="FF000000"/>
      </left>
      <right style="medium">
        <color indexed="64"/>
      </right>
      <top style="thin">
        <color rgb="FF000000"/>
      </top>
      <bottom style="medium">
        <color indexed="64"/>
      </bottom>
      <diagonal/>
    </border>
    <border>
      <left style="medium">
        <color indexed="64"/>
      </left>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style="thin">
        <color rgb="FF000000"/>
      </right>
      <top style="medium">
        <color indexed="64"/>
      </top>
      <bottom style="thin">
        <color rgb="FF000000"/>
      </bottom>
      <diagonal/>
    </border>
    <border>
      <left style="medium">
        <color rgb="FF000000"/>
      </left>
      <right style="medium">
        <color indexed="64"/>
      </right>
      <top style="thin">
        <color rgb="FF000000"/>
      </top>
      <bottom/>
      <diagonal/>
    </border>
    <border>
      <left style="medium">
        <color indexed="64"/>
      </left>
      <right/>
      <top style="medium">
        <color indexed="64"/>
      </top>
      <bottom/>
      <diagonal/>
    </border>
    <border>
      <left style="medium">
        <color rgb="FF000000"/>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right style="medium">
        <color rgb="FF000000"/>
      </right>
      <top style="medium">
        <color indexed="64"/>
      </top>
      <bottom style="thin">
        <color rgb="FF000000"/>
      </bottom>
      <diagonal/>
    </border>
    <border>
      <left/>
      <right style="medium">
        <color rgb="FF000000"/>
      </right>
      <top style="thin">
        <color rgb="FF000000"/>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rgb="FF000000"/>
      </left>
      <right/>
      <top/>
      <bottom style="thin">
        <color rgb="FF000000"/>
      </bottom>
      <diagonal/>
    </border>
    <border>
      <left style="thin">
        <color rgb="FF000000"/>
      </left>
      <right/>
      <top style="thin">
        <color rgb="FF000000"/>
      </top>
      <bottom style="medium">
        <color indexed="64"/>
      </bottom>
      <diagonal/>
    </border>
    <border>
      <left/>
      <right style="medium">
        <color rgb="FF000000"/>
      </right>
      <top style="medium">
        <color indexed="64"/>
      </top>
      <bottom/>
      <diagonal/>
    </border>
    <border>
      <left style="medium">
        <color indexed="64"/>
      </left>
      <right style="medium">
        <color indexed="64"/>
      </right>
      <top style="medium">
        <color indexed="64"/>
      </top>
      <bottom style="thin">
        <color rgb="FF000000"/>
      </bottom>
      <diagonal/>
    </border>
    <border>
      <left style="medium">
        <color indexed="64"/>
      </left>
      <right style="medium">
        <color indexed="64"/>
      </right>
      <top/>
      <bottom style="thin">
        <color rgb="FF000000"/>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rgb="FF000000"/>
      </bottom>
      <diagonal/>
    </border>
    <border>
      <left style="medium">
        <color indexed="64"/>
      </left>
      <right style="medium">
        <color indexed="64"/>
      </right>
      <top style="medium">
        <color rgb="FF000000"/>
      </top>
      <bottom/>
      <diagonal/>
    </border>
    <border>
      <left style="medium">
        <color indexed="64"/>
      </left>
      <right style="medium">
        <color indexed="64"/>
      </right>
      <top style="medium">
        <color rgb="FF000000"/>
      </top>
      <bottom style="medium">
        <color rgb="FF000000"/>
      </bottom>
      <diagonal/>
    </border>
    <border>
      <left/>
      <right style="medium">
        <color rgb="FF000000"/>
      </right>
      <top/>
      <bottom style="medium">
        <color indexed="64"/>
      </bottom>
      <diagonal/>
    </border>
    <border>
      <left/>
      <right style="medium">
        <color rgb="FF000000"/>
      </right>
      <top style="medium">
        <color indexed="64"/>
      </top>
      <bottom style="medium">
        <color indexed="64"/>
      </bottom>
      <diagonal/>
    </border>
    <border>
      <left/>
      <right style="thin">
        <color rgb="FF000000"/>
      </right>
      <top style="thin">
        <color rgb="FF000000"/>
      </top>
      <bottom style="medium">
        <color indexed="64"/>
      </bottom>
      <diagonal/>
    </border>
    <border>
      <left style="medium">
        <color indexed="64"/>
      </left>
      <right style="medium">
        <color indexed="64"/>
      </right>
      <top style="medium">
        <color rgb="FF000000"/>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rgb="FF000000"/>
      </top>
      <bottom style="medium">
        <color rgb="FF000000"/>
      </bottom>
      <diagonal/>
    </border>
    <border>
      <left style="medium">
        <color indexed="64"/>
      </left>
      <right style="medium">
        <color indexed="64"/>
      </right>
      <top style="thin">
        <color rgb="FF000000"/>
      </top>
      <bottom/>
      <diagonal/>
    </border>
    <border>
      <left style="medium">
        <color indexed="64"/>
      </left>
      <right style="medium">
        <color indexed="64"/>
      </right>
      <top style="thin">
        <color rgb="FF000000"/>
      </top>
      <bottom style="medium">
        <color indexed="64"/>
      </bottom>
      <diagonal/>
    </border>
    <border>
      <left style="medium">
        <color indexed="64"/>
      </left>
      <right style="medium">
        <color indexed="64"/>
      </right>
      <top style="medium">
        <color indexed="64"/>
      </top>
      <bottom style="medium">
        <color rgb="FF000000"/>
      </bottom>
      <diagonal/>
    </border>
    <border>
      <left style="medium">
        <color indexed="64"/>
      </left>
      <right style="medium">
        <color indexed="64"/>
      </right>
      <top style="medium">
        <color rgb="FF000000"/>
      </top>
      <bottom style="medium">
        <color indexed="64"/>
      </bottom>
      <diagonal/>
    </border>
    <border>
      <left/>
      <right/>
      <top style="medium">
        <color indexed="64"/>
      </top>
      <bottom style="thin">
        <color rgb="FF000000"/>
      </bottom>
      <diagonal/>
    </border>
    <border>
      <left style="medium">
        <color indexed="64"/>
      </left>
      <right/>
      <top style="thin">
        <color rgb="FF000000"/>
      </top>
      <bottom style="medium">
        <color indexed="64"/>
      </bottom>
      <diagonal/>
    </border>
    <border>
      <left/>
      <right/>
      <top style="thin">
        <color rgb="FF000000"/>
      </top>
      <bottom style="medium">
        <color indexed="64"/>
      </bottom>
      <diagonal/>
    </border>
    <border>
      <left style="medium">
        <color indexed="64"/>
      </left>
      <right/>
      <top/>
      <bottom style="thin">
        <color rgb="FF000000"/>
      </bottom>
      <diagonal/>
    </border>
    <border>
      <left style="medium">
        <color indexed="64"/>
      </left>
      <right/>
      <top style="medium">
        <color indexed="64"/>
      </top>
      <bottom style="medium">
        <color rgb="FF000000"/>
      </bottom>
      <diagonal/>
    </border>
    <border>
      <left/>
      <right/>
      <top style="medium">
        <color indexed="64"/>
      </top>
      <bottom style="medium">
        <color rgb="FF000000"/>
      </bottom>
      <diagonal/>
    </border>
    <border>
      <left style="medium">
        <color indexed="64"/>
      </left>
      <right/>
      <top style="medium">
        <color rgb="FF000000"/>
      </top>
      <bottom style="medium">
        <color rgb="FF000000"/>
      </bottom>
      <diagonal/>
    </border>
    <border>
      <left style="medium">
        <color indexed="64"/>
      </left>
      <right/>
      <top style="medium">
        <color rgb="FF000000"/>
      </top>
      <bottom style="medium">
        <color indexed="64"/>
      </bottom>
      <diagonal/>
    </border>
    <border>
      <left/>
      <right/>
      <top style="medium">
        <color rgb="FF000000"/>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thin">
        <color indexed="64"/>
      </top>
      <bottom/>
      <diagonal/>
    </border>
    <border>
      <left style="thin">
        <color rgb="FF000000"/>
      </left>
      <right/>
      <top style="medium">
        <color indexed="64"/>
      </top>
      <bottom style="thin">
        <color rgb="FF000000"/>
      </bottom>
      <diagonal/>
    </border>
    <border>
      <left style="medium">
        <color rgb="FF000000"/>
      </left>
      <right style="medium">
        <color indexed="64"/>
      </right>
      <top style="medium">
        <color rgb="FF000000"/>
      </top>
      <bottom/>
      <diagonal/>
    </border>
    <border>
      <left style="medium">
        <color rgb="FF000000"/>
      </left>
      <right style="medium">
        <color indexed="64"/>
      </right>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medium">
        <color rgb="FF000000"/>
      </right>
      <top style="medium">
        <color rgb="FF000000"/>
      </top>
      <bottom style="thin">
        <color rgb="FF000000"/>
      </bottom>
      <diagonal/>
    </border>
    <border>
      <left/>
      <right style="medium">
        <color rgb="FF000000"/>
      </right>
      <top style="thin">
        <color rgb="FF000000"/>
      </top>
      <bottom style="medium">
        <color rgb="FF000000"/>
      </bottom>
      <diagonal/>
    </border>
    <border>
      <left style="medium">
        <color indexed="64"/>
      </left>
      <right style="thin">
        <color rgb="FF000000"/>
      </right>
      <top style="medium">
        <color indexed="64"/>
      </top>
      <bottom style="medium">
        <color indexed="64"/>
      </bottom>
      <diagonal/>
    </border>
    <border>
      <left style="thin">
        <color rgb="FF000000"/>
      </left>
      <right style="medium">
        <color rgb="FF000000"/>
      </right>
      <top/>
      <bottom style="thin">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diagonal/>
    </border>
    <border>
      <left style="medium">
        <color rgb="FF000000"/>
      </left>
      <right/>
      <top style="medium">
        <color indexed="64"/>
      </top>
      <bottom/>
      <diagonal/>
    </border>
    <border>
      <left style="medium">
        <color indexed="64"/>
      </left>
      <right style="medium">
        <color rgb="FF000000"/>
      </right>
      <top style="medium">
        <color indexed="64"/>
      </top>
      <bottom/>
      <diagonal/>
    </border>
    <border>
      <left/>
      <right/>
      <top style="thin">
        <color indexed="64"/>
      </top>
      <bottom style="medium">
        <color indexed="64"/>
      </bottom>
      <diagonal/>
    </border>
    <border>
      <left style="medium">
        <color indexed="64"/>
      </left>
      <right/>
      <top style="thin">
        <color rgb="FF000000"/>
      </top>
      <bottom style="thin">
        <color rgb="FF000000"/>
      </bottom>
      <diagonal/>
    </border>
    <border>
      <left style="medium">
        <color indexed="64"/>
      </left>
      <right/>
      <top style="thin">
        <color rgb="FF000000"/>
      </top>
      <bottom/>
      <diagonal/>
    </border>
    <border>
      <left style="medium">
        <color indexed="64"/>
      </left>
      <right/>
      <top/>
      <bottom style="medium">
        <color rgb="FF000000"/>
      </bottom>
      <diagonal/>
    </border>
    <border>
      <left/>
      <right style="medium">
        <color indexed="64"/>
      </right>
      <top style="medium">
        <color indexed="64"/>
      </top>
      <bottom style="medium">
        <color rgb="FF000000"/>
      </bottom>
      <diagonal/>
    </border>
    <border>
      <left style="medium">
        <color indexed="64"/>
      </left>
      <right style="medium">
        <color rgb="FF000000"/>
      </right>
      <top style="medium">
        <color rgb="FF000000"/>
      </top>
      <bottom style="medium">
        <color indexed="64"/>
      </bottom>
      <diagonal/>
    </border>
    <border>
      <left style="medium">
        <color rgb="FF000000"/>
      </left>
      <right style="medium">
        <color rgb="FF000000"/>
      </right>
      <top style="medium">
        <color rgb="FF000000"/>
      </top>
      <bottom style="medium">
        <color indexed="64"/>
      </bottom>
      <diagonal/>
    </border>
    <border>
      <left style="medium">
        <color rgb="FF000000"/>
      </left>
      <right/>
      <top style="medium">
        <color rgb="FF000000"/>
      </top>
      <bottom style="medium">
        <color indexed="64"/>
      </bottom>
      <diagonal/>
    </border>
    <border>
      <left style="medium">
        <color rgb="FF000000"/>
      </left>
      <right style="medium">
        <color indexed="64"/>
      </right>
      <top style="medium">
        <color rgb="FF000000"/>
      </top>
      <bottom style="medium">
        <color indexed="64"/>
      </bottom>
      <diagonal/>
    </border>
    <border>
      <left/>
      <right style="medium">
        <color indexed="64"/>
      </right>
      <top/>
      <bottom style="thin">
        <color indexed="64"/>
      </bottom>
      <diagonal/>
    </border>
    <border>
      <left style="medium">
        <color rgb="FF000000"/>
      </left>
      <right/>
      <top style="medium">
        <color indexed="64"/>
      </top>
      <bottom style="medium">
        <color indexed="64"/>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rgb="FF000000"/>
      </left>
      <right style="medium">
        <color rgb="FF000000"/>
      </right>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rgb="FF000000"/>
      </right>
      <top style="medium">
        <color indexed="64"/>
      </top>
      <bottom style="thin">
        <color rgb="FF000000"/>
      </bottom>
      <diagonal/>
    </border>
    <border>
      <left style="medium">
        <color indexed="64"/>
      </left>
      <right style="medium">
        <color rgb="FF000000"/>
      </right>
      <top style="thin">
        <color rgb="FF000000"/>
      </top>
      <bottom style="thin">
        <color rgb="FF000000"/>
      </bottom>
      <diagonal/>
    </border>
    <border>
      <left style="medium">
        <color indexed="64"/>
      </left>
      <right style="medium">
        <color rgb="FF000000"/>
      </right>
      <top style="thin">
        <color rgb="FF000000"/>
      </top>
      <bottom style="medium">
        <color indexed="64"/>
      </bottom>
      <diagonal/>
    </border>
    <border>
      <left style="medium">
        <color indexed="64"/>
      </left>
      <right/>
      <top style="medium">
        <color rgb="FF000000"/>
      </top>
      <bottom style="thin">
        <color rgb="FF000000"/>
      </bottom>
      <diagonal/>
    </border>
    <border>
      <left style="medium">
        <color indexed="64"/>
      </left>
      <right/>
      <top style="thin">
        <color rgb="FF000000"/>
      </top>
      <bottom style="medium">
        <color rgb="FF000000"/>
      </bottom>
      <diagonal/>
    </border>
  </borders>
  <cellStyleXfs count="4">
    <xf numFmtId="0" fontId="0" fillId="0" borderId="0"/>
    <xf numFmtId="0" fontId="13" fillId="0" borderId="28"/>
    <xf numFmtId="9" fontId="29" fillId="0" borderId="0" applyFont="0" applyFill="0" applyBorder="0" applyAlignment="0" applyProtection="0"/>
    <xf numFmtId="0" fontId="30" fillId="0" borderId="28"/>
  </cellStyleXfs>
  <cellXfs count="907">
    <xf numFmtId="0" fontId="0" fillId="0" borderId="0" xfId="0" applyFont="1" applyAlignment="1"/>
    <xf numFmtId="0" fontId="0" fillId="0" borderId="28" xfId="3" applyFont="1" applyAlignment="1" applyProtection="1">
      <alignment wrapText="1"/>
    </xf>
    <xf numFmtId="0" fontId="0" fillId="0" borderId="28" xfId="3" applyFont="1" applyAlignment="1" applyProtection="1"/>
    <xf numFmtId="0" fontId="31" fillId="0" borderId="28" xfId="3" applyFont="1" applyAlignment="1" applyProtection="1">
      <alignment horizontal="left" vertical="center" readingOrder="1"/>
    </xf>
    <xf numFmtId="0" fontId="4" fillId="0" borderId="28" xfId="3" applyFont="1" applyAlignment="1" applyProtection="1"/>
    <xf numFmtId="164" fontId="8" fillId="22" borderId="81" xfId="3" applyNumberFormat="1" applyFont="1" applyFill="1" applyBorder="1" applyAlignment="1" applyProtection="1">
      <alignment horizontal="center"/>
    </xf>
    <xf numFmtId="164" fontId="8" fillId="6" borderId="81" xfId="3" applyNumberFormat="1" applyFont="1" applyFill="1" applyBorder="1" applyAlignment="1" applyProtection="1">
      <alignment horizontal="center"/>
    </xf>
    <xf numFmtId="164" fontId="8" fillId="31" borderId="81" xfId="3" applyNumberFormat="1" applyFont="1" applyFill="1" applyBorder="1" applyAlignment="1" applyProtection="1">
      <alignment horizontal="center"/>
    </xf>
    <xf numFmtId="0" fontId="4" fillId="0" borderId="28" xfId="3" applyFont="1" applyBorder="1" applyAlignment="1" applyProtection="1">
      <protection locked="0"/>
    </xf>
    <xf numFmtId="0" fontId="11" fillId="0" borderId="28" xfId="3" applyFont="1" applyBorder="1" applyAlignment="1" applyProtection="1">
      <alignment vertical="center" wrapText="1"/>
      <protection locked="0"/>
    </xf>
    <xf numFmtId="0" fontId="13" fillId="0" borderId="28" xfId="3" applyFont="1" applyBorder="1" applyAlignment="1" applyProtection="1">
      <alignment vertical="center"/>
      <protection locked="0"/>
    </xf>
    <xf numFmtId="0" fontId="4" fillId="0" borderId="28" xfId="3" applyFont="1" applyAlignment="1" applyProtection="1">
      <protection locked="0"/>
    </xf>
    <xf numFmtId="0" fontId="1" fillId="2" borderId="81" xfId="3" applyFont="1" applyFill="1" applyBorder="1" applyAlignment="1" applyProtection="1">
      <alignment vertical="center"/>
    </xf>
    <xf numFmtId="0" fontId="11" fillId="0" borderId="81" xfId="3" applyFont="1" applyBorder="1" applyProtection="1"/>
    <xf numFmtId="0" fontId="1" fillId="2" borderId="28" xfId="3" applyFont="1" applyFill="1" applyBorder="1" applyAlignment="1" applyProtection="1">
      <alignment vertical="center"/>
    </xf>
    <xf numFmtId="0" fontId="11" fillId="0" borderId="28" xfId="3" applyFont="1" applyBorder="1" applyProtection="1"/>
    <xf numFmtId="0" fontId="0" fillId="0" borderId="28" xfId="3" applyFont="1" applyBorder="1" applyAlignment="1" applyProtection="1">
      <alignment horizontal="left"/>
    </xf>
    <xf numFmtId="0" fontId="4" fillId="0" borderId="28" xfId="3" applyFont="1" applyBorder="1" applyAlignment="1" applyProtection="1"/>
    <xf numFmtId="0" fontId="4" fillId="0" borderId="28" xfId="3" applyFont="1" applyAlignment="1" applyProtection="1">
      <alignment horizontal="left" vertical="center" wrapText="1" readingOrder="1"/>
    </xf>
    <xf numFmtId="0" fontId="4" fillId="0" borderId="28" xfId="3" applyFont="1" applyBorder="1" applyAlignment="1" applyProtection="1">
      <alignment horizontal="left" vertical="center" wrapText="1" readingOrder="1"/>
    </xf>
    <xf numFmtId="0" fontId="0" fillId="0" borderId="28" xfId="3" applyFont="1" applyBorder="1" applyAlignment="1" applyProtection="1">
      <alignment wrapText="1"/>
    </xf>
    <xf numFmtId="0" fontId="0" fillId="0" borderId="28" xfId="3" applyFont="1" applyAlignment="1" applyProtection="1">
      <alignment wrapText="1"/>
      <protection locked="0"/>
    </xf>
    <xf numFmtId="0" fontId="0" fillId="0" borderId="28" xfId="3" applyFont="1" applyAlignment="1" applyProtection="1">
      <protection locked="0"/>
    </xf>
    <xf numFmtId="164" fontId="8" fillId="22" borderId="143" xfId="0" applyNumberFormat="1" applyFont="1" applyFill="1" applyBorder="1" applyAlignment="1" applyProtection="1">
      <alignment horizontal="center"/>
      <protection locked="0"/>
    </xf>
    <xf numFmtId="164" fontId="8" fillId="22" borderId="18" xfId="0" applyNumberFormat="1" applyFont="1" applyFill="1" applyBorder="1" applyAlignment="1" applyProtection="1">
      <alignment horizontal="center"/>
      <protection locked="0"/>
    </xf>
    <xf numFmtId="164" fontId="8" fillId="22" borderId="144" xfId="0" applyNumberFormat="1" applyFont="1" applyFill="1" applyBorder="1" applyAlignment="1" applyProtection="1">
      <alignment horizontal="center"/>
      <protection locked="0"/>
    </xf>
    <xf numFmtId="164" fontId="8" fillId="22" borderId="56" xfId="0" applyNumberFormat="1" applyFont="1" applyFill="1" applyBorder="1" applyAlignment="1" applyProtection="1">
      <alignment horizontal="center"/>
      <protection locked="0"/>
    </xf>
    <xf numFmtId="164" fontId="8" fillId="22" borderId="7" xfId="0" applyNumberFormat="1" applyFont="1" applyFill="1" applyBorder="1" applyAlignment="1" applyProtection="1">
      <alignment horizontal="center"/>
      <protection locked="0"/>
    </xf>
    <xf numFmtId="164" fontId="8" fillId="6" borderId="143" xfId="0" applyNumberFormat="1" applyFont="1" applyFill="1" applyBorder="1" applyAlignment="1" applyProtection="1">
      <alignment horizontal="center"/>
      <protection locked="0"/>
    </xf>
    <xf numFmtId="164" fontId="8" fillId="6" borderId="18" xfId="0" applyNumberFormat="1" applyFont="1" applyFill="1" applyBorder="1" applyAlignment="1" applyProtection="1">
      <alignment horizontal="center"/>
      <protection locked="0"/>
    </xf>
    <xf numFmtId="164" fontId="8" fillId="6" borderId="56" xfId="0" applyNumberFormat="1" applyFont="1" applyFill="1" applyBorder="1" applyAlignment="1" applyProtection="1">
      <alignment horizontal="center"/>
      <protection locked="0"/>
    </xf>
    <xf numFmtId="164" fontId="8" fillId="6" borderId="82" xfId="0" applyNumberFormat="1" applyFont="1" applyFill="1" applyBorder="1" applyAlignment="1" applyProtection="1">
      <alignment horizontal="center"/>
      <protection locked="0"/>
    </xf>
    <xf numFmtId="164" fontId="8" fillId="6" borderId="83" xfId="0" applyNumberFormat="1" applyFont="1" applyFill="1" applyBorder="1" applyAlignment="1" applyProtection="1">
      <alignment horizontal="center"/>
      <protection locked="0"/>
    </xf>
    <xf numFmtId="164" fontId="8" fillId="22" borderId="89" xfId="0" applyNumberFormat="1" applyFont="1" applyFill="1" applyBorder="1" applyAlignment="1" applyProtection="1">
      <alignment horizontal="center"/>
      <protection locked="0"/>
    </xf>
    <xf numFmtId="164" fontId="8" fillId="22" borderId="90" xfId="0" applyNumberFormat="1" applyFont="1" applyFill="1" applyBorder="1" applyAlignment="1" applyProtection="1">
      <alignment horizontal="center"/>
      <protection locked="0"/>
    </xf>
    <xf numFmtId="164" fontId="8" fillId="22" borderId="91" xfId="0" applyNumberFormat="1" applyFont="1" applyFill="1" applyBorder="1" applyAlignment="1" applyProtection="1">
      <alignment horizontal="center"/>
      <protection locked="0"/>
    </xf>
    <xf numFmtId="164" fontId="8" fillId="23" borderId="89" xfId="0" applyNumberFormat="1" applyFont="1" applyFill="1" applyBorder="1" applyAlignment="1" applyProtection="1">
      <alignment horizontal="center"/>
      <protection locked="0"/>
    </xf>
    <xf numFmtId="164" fontId="8" fillId="23" borderId="140" xfId="0" applyNumberFormat="1" applyFont="1" applyFill="1" applyBorder="1" applyAlignment="1" applyProtection="1">
      <alignment horizontal="center"/>
      <protection locked="0"/>
    </xf>
    <xf numFmtId="164" fontId="8" fillId="23" borderId="92" xfId="0" applyNumberFormat="1" applyFont="1" applyFill="1" applyBorder="1" applyAlignment="1" applyProtection="1">
      <alignment horizontal="center"/>
      <protection locked="0"/>
    </xf>
    <xf numFmtId="164" fontId="8" fillId="23" borderId="90" xfId="0" applyNumberFormat="1" applyFont="1" applyFill="1" applyBorder="1" applyAlignment="1" applyProtection="1">
      <alignment horizontal="center"/>
      <protection locked="0"/>
    </xf>
    <xf numFmtId="164" fontId="8" fillId="23" borderId="141" xfId="0" applyNumberFormat="1" applyFont="1" applyFill="1" applyBorder="1" applyAlignment="1" applyProtection="1">
      <alignment horizontal="center"/>
      <protection locked="0"/>
    </xf>
    <xf numFmtId="164" fontId="8" fillId="23" borderId="93" xfId="0" applyNumberFormat="1" applyFont="1" applyFill="1" applyBorder="1" applyAlignment="1" applyProtection="1">
      <alignment horizontal="center"/>
      <protection locked="0"/>
    </xf>
    <xf numFmtId="164" fontId="8" fillId="23" borderId="91" xfId="0" applyNumberFormat="1" applyFont="1" applyFill="1" applyBorder="1" applyAlignment="1" applyProtection="1">
      <alignment horizontal="center"/>
      <protection locked="0"/>
    </xf>
    <xf numFmtId="164" fontId="8" fillId="23" borderId="153" xfId="0" applyNumberFormat="1" applyFont="1" applyFill="1" applyBorder="1" applyAlignment="1" applyProtection="1">
      <alignment horizontal="center"/>
      <protection locked="0"/>
    </xf>
    <xf numFmtId="164" fontId="8" fillId="23" borderId="94" xfId="0" applyNumberFormat="1" applyFont="1" applyFill="1" applyBorder="1" applyAlignment="1" applyProtection="1">
      <alignment horizontal="center"/>
      <protection locked="0"/>
    </xf>
    <xf numFmtId="164" fontId="8" fillId="22" borderId="59" xfId="0" applyNumberFormat="1" applyFont="1" applyFill="1" applyBorder="1" applyAlignment="1" applyProtection="1">
      <alignment horizontal="center" vertical="center"/>
      <protection locked="0"/>
    </xf>
    <xf numFmtId="0" fontId="0" fillId="0" borderId="0" xfId="0" applyFont="1" applyAlignment="1" applyProtection="1"/>
    <xf numFmtId="0" fontId="1" fillId="0" borderId="0" xfId="0" applyFont="1" applyAlignment="1" applyProtection="1"/>
    <xf numFmtId="0" fontId="4" fillId="0" borderId="0" xfId="0" applyFont="1" applyAlignment="1" applyProtection="1"/>
    <xf numFmtId="0" fontId="7" fillId="3" borderId="38" xfId="0" applyFont="1" applyFill="1" applyBorder="1" applyAlignment="1" applyProtection="1">
      <alignment horizontal="center" vertical="center"/>
    </xf>
    <xf numFmtId="0" fontId="7" fillId="3" borderId="9" xfId="0" applyFont="1" applyFill="1" applyBorder="1" applyAlignment="1" applyProtection="1">
      <alignment horizontal="center" vertical="center"/>
    </xf>
    <xf numFmtId="0" fontId="7" fillId="3" borderId="8" xfId="0" applyFont="1" applyFill="1" applyBorder="1" applyAlignment="1" applyProtection="1">
      <alignment horizontal="center" vertical="center"/>
    </xf>
    <xf numFmtId="0" fontId="7" fillId="3" borderId="8" xfId="0" applyFont="1" applyFill="1" applyBorder="1" applyAlignment="1" applyProtection="1">
      <alignment horizontal="center" vertical="center" wrapText="1"/>
    </xf>
    <xf numFmtId="0" fontId="7" fillId="10" borderId="29" xfId="0" applyFont="1" applyFill="1" applyBorder="1" applyAlignment="1" applyProtection="1">
      <alignment horizontal="center" vertical="center" wrapText="1"/>
    </xf>
    <xf numFmtId="0" fontId="7" fillId="10" borderId="28" xfId="0" applyFont="1" applyFill="1" applyBorder="1" applyAlignment="1" applyProtection="1">
      <alignment horizontal="center" vertical="center" wrapText="1"/>
    </xf>
    <xf numFmtId="0" fontId="8" fillId="0" borderId="44" xfId="0" applyFont="1" applyFill="1" applyBorder="1" applyAlignment="1" applyProtection="1">
      <alignment horizontal="center"/>
    </xf>
    <xf numFmtId="0" fontId="8" fillId="0" borderId="11" xfId="0" applyFont="1" applyFill="1" applyBorder="1" applyAlignment="1" applyProtection="1">
      <alignment horizontal="center" wrapText="1"/>
    </xf>
    <xf numFmtId="0" fontId="8" fillId="0" borderId="11" xfId="0" applyFont="1" applyFill="1" applyBorder="1" applyAlignment="1" applyProtection="1">
      <alignment horizontal="center"/>
    </xf>
    <xf numFmtId="0" fontId="8" fillId="0" borderId="11" xfId="0" applyFont="1" applyFill="1" applyBorder="1" applyAlignment="1" applyProtection="1">
      <alignment wrapText="1"/>
    </xf>
    <xf numFmtId="168" fontId="8" fillId="24" borderId="13" xfId="0" applyNumberFormat="1" applyFont="1" applyFill="1" applyBorder="1" applyAlignment="1" applyProtection="1">
      <alignment horizontal="center" vertical="center"/>
    </xf>
    <xf numFmtId="168" fontId="8" fillId="24" borderId="12" xfId="0" applyNumberFormat="1" applyFont="1" applyFill="1" applyBorder="1" applyAlignment="1" applyProtection="1">
      <alignment horizontal="center" vertical="center"/>
    </xf>
    <xf numFmtId="0" fontId="8" fillId="0" borderId="54" xfId="0" applyFont="1" applyFill="1" applyBorder="1" applyAlignment="1" applyProtection="1">
      <alignment horizontal="center"/>
    </xf>
    <xf numFmtId="0" fontId="8" fillId="0" borderId="14" xfId="0" applyFont="1" applyFill="1" applyBorder="1" applyAlignment="1" applyProtection="1">
      <alignment horizontal="center" wrapText="1"/>
    </xf>
    <xf numFmtId="0" fontId="8" fillId="0" borderId="14" xfId="0" applyFont="1" applyFill="1" applyBorder="1" applyAlignment="1" applyProtection="1">
      <alignment horizontal="center"/>
    </xf>
    <xf numFmtId="0" fontId="8" fillId="0" borderId="14" xfId="0" applyFont="1" applyFill="1" applyBorder="1" applyAlignment="1" applyProtection="1">
      <alignment wrapText="1"/>
    </xf>
    <xf numFmtId="168" fontId="8" fillId="24" borderId="17" xfId="0" applyNumberFormat="1" applyFont="1" applyFill="1" applyBorder="1" applyAlignment="1" applyProtection="1">
      <alignment horizontal="center" vertical="center"/>
    </xf>
    <xf numFmtId="168" fontId="8" fillId="24" borderId="16" xfId="0" applyNumberFormat="1" applyFont="1" applyFill="1" applyBorder="1" applyAlignment="1" applyProtection="1">
      <alignment horizontal="center" vertical="center"/>
    </xf>
    <xf numFmtId="0" fontId="8" fillId="0" borderId="48" xfId="0" applyFont="1" applyFill="1" applyBorder="1" applyAlignment="1" applyProtection="1">
      <alignment horizontal="center"/>
    </xf>
    <xf numFmtId="0" fontId="8" fillId="0" borderId="20" xfId="0" applyFont="1" applyFill="1" applyBorder="1" applyAlignment="1" applyProtection="1">
      <alignment horizontal="center" wrapText="1"/>
    </xf>
    <xf numFmtId="0" fontId="8" fillId="0" borderId="20" xfId="0" applyFont="1" applyFill="1" applyBorder="1" applyAlignment="1" applyProtection="1">
      <alignment horizontal="center"/>
    </xf>
    <xf numFmtId="0" fontId="8" fillId="0" borderId="20" xfId="0" applyFont="1" applyFill="1" applyBorder="1" applyAlignment="1" applyProtection="1">
      <alignment wrapText="1"/>
    </xf>
    <xf numFmtId="168" fontId="8" fillId="24" borderId="24" xfId="0" applyNumberFormat="1" applyFont="1" applyFill="1" applyBorder="1" applyAlignment="1" applyProtection="1">
      <alignment horizontal="center" vertical="center"/>
    </xf>
    <xf numFmtId="168" fontId="8" fillId="24" borderId="23" xfId="0" applyNumberFormat="1" applyFont="1" applyFill="1" applyBorder="1" applyAlignment="1" applyProtection="1">
      <alignment horizontal="center" vertical="center"/>
    </xf>
    <xf numFmtId="0" fontId="6" fillId="0" borderId="105" xfId="0" applyFont="1" applyFill="1" applyBorder="1" applyAlignment="1" applyProtection="1">
      <alignment horizontal="center" vertical="center"/>
    </xf>
    <xf numFmtId="0" fontId="8" fillId="0" borderId="57" xfId="0" applyFont="1" applyFill="1" applyBorder="1" applyAlignment="1" applyProtection="1">
      <alignment horizontal="center"/>
    </xf>
    <xf numFmtId="0" fontId="8" fillId="0" borderId="25" xfId="0" applyFont="1" applyFill="1" applyBorder="1" applyAlignment="1" applyProtection="1">
      <alignment horizontal="center" wrapText="1"/>
    </xf>
    <xf numFmtId="0" fontId="12" fillId="0" borderId="0" xfId="0" applyFont="1" applyFill="1" applyAlignment="1" applyProtection="1"/>
    <xf numFmtId="0" fontId="8" fillId="0" borderId="25" xfId="0" applyFont="1" applyFill="1" applyBorder="1" applyAlignment="1" applyProtection="1">
      <alignment wrapText="1"/>
    </xf>
    <xf numFmtId="168" fontId="8" fillId="24" borderId="32" xfId="0" applyNumberFormat="1" applyFont="1" applyFill="1" applyBorder="1" applyAlignment="1" applyProtection="1">
      <alignment horizontal="center" vertical="center"/>
    </xf>
    <xf numFmtId="0" fontId="8" fillId="0" borderId="58" xfId="0" applyFont="1" applyFill="1" applyBorder="1" applyAlignment="1" applyProtection="1">
      <alignment horizontal="center"/>
    </xf>
    <xf numFmtId="0" fontId="8" fillId="0" borderId="33" xfId="0" applyFont="1" applyFill="1" applyBorder="1" applyAlignment="1" applyProtection="1">
      <alignment horizontal="center" wrapText="1"/>
    </xf>
    <xf numFmtId="0" fontId="8" fillId="0" borderId="33" xfId="0" applyFont="1" applyFill="1" applyBorder="1" applyAlignment="1" applyProtection="1">
      <alignment horizontal="center"/>
    </xf>
    <xf numFmtId="0" fontId="8" fillId="0" borderId="33" xfId="0" applyFont="1" applyFill="1" applyBorder="1" applyAlignment="1" applyProtection="1">
      <alignment wrapText="1"/>
    </xf>
    <xf numFmtId="0" fontId="8" fillId="0" borderId="25" xfId="0" applyFont="1" applyFill="1" applyBorder="1" applyAlignment="1" applyProtection="1">
      <alignment horizontal="center"/>
    </xf>
    <xf numFmtId="168" fontId="8" fillId="24" borderId="26" xfId="0" applyNumberFormat="1" applyFont="1" applyFill="1" applyBorder="1" applyAlignment="1" applyProtection="1">
      <alignment horizontal="center" vertical="center"/>
    </xf>
    <xf numFmtId="168" fontId="8" fillId="24" borderId="27" xfId="0" applyNumberFormat="1" applyFont="1" applyFill="1" applyBorder="1" applyAlignment="1" applyProtection="1">
      <alignment horizontal="center" vertical="center"/>
    </xf>
    <xf numFmtId="168" fontId="8" fillId="24" borderId="8" xfId="0" applyNumberFormat="1" applyFont="1" applyFill="1" applyBorder="1" applyAlignment="1" applyProtection="1">
      <alignment horizontal="center" vertical="center"/>
    </xf>
    <xf numFmtId="0" fontId="7" fillId="0" borderId="108" xfId="0" applyFont="1" applyFill="1" applyBorder="1" applyAlignment="1" applyProtection="1">
      <alignment horizontal="center" vertical="center" wrapText="1"/>
    </xf>
    <xf numFmtId="0" fontId="8" fillId="0" borderId="41" xfId="0" applyFont="1" applyFill="1" applyBorder="1" applyAlignment="1" applyProtection="1">
      <alignment horizontal="center"/>
    </xf>
    <xf numFmtId="0" fontId="8" fillId="0" borderId="37" xfId="0" applyFont="1" applyFill="1" applyBorder="1" applyAlignment="1" applyProtection="1">
      <alignment horizontal="center" wrapText="1"/>
    </xf>
    <xf numFmtId="0" fontId="8" fillId="0" borderId="37" xfId="0" applyFont="1" applyFill="1" applyBorder="1" applyAlignment="1" applyProtection="1">
      <alignment horizontal="center"/>
    </xf>
    <xf numFmtId="0" fontId="8" fillId="0" borderId="37" xfId="0" applyFont="1" applyFill="1" applyBorder="1" applyAlignment="1" applyProtection="1">
      <alignment wrapText="1"/>
    </xf>
    <xf numFmtId="168" fontId="8" fillId="24" borderId="21" xfId="0" applyNumberFormat="1" applyFont="1" applyFill="1" applyBorder="1" applyAlignment="1" applyProtection="1">
      <alignment horizontal="center" vertical="center"/>
    </xf>
    <xf numFmtId="168" fontId="8" fillId="24" borderId="22" xfId="0" applyNumberFormat="1" applyFont="1" applyFill="1" applyBorder="1" applyAlignment="1" applyProtection="1">
      <alignment horizontal="center" vertical="center"/>
    </xf>
    <xf numFmtId="0" fontId="9" fillId="0" borderId="14" xfId="0" applyFont="1" applyFill="1" applyBorder="1" applyAlignment="1" applyProtection="1">
      <alignment horizontal="center" wrapText="1"/>
    </xf>
    <xf numFmtId="0" fontId="9" fillId="0" borderId="25" xfId="0" applyFont="1" applyFill="1" applyBorder="1" applyAlignment="1" applyProtection="1">
      <alignment horizontal="center"/>
    </xf>
    <xf numFmtId="0" fontId="9" fillId="0" borderId="20" xfId="0" applyFont="1" applyFill="1" applyBorder="1" applyAlignment="1" applyProtection="1">
      <alignment horizontal="center"/>
    </xf>
    <xf numFmtId="0" fontId="8" fillId="0" borderId="20" xfId="0" applyFont="1" applyFill="1" applyBorder="1" applyAlignment="1" applyProtection="1"/>
    <xf numFmtId="0" fontId="15" fillId="0" borderId="101" xfId="0" applyFont="1" applyFill="1" applyBorder="1" applyAlignment="1" applyProtection="1">
      <alignment horizontal="center" vertical="center"/>
    </xf>
    <xf numFmtId="0" fontId="15" fillId="0" borderId="84" xfId="0" applyFont="1" applyFill="1" applyBorder="1" applyAlignment="1" applyProtection="1">
      <alignment horizontal="center" vertical="center" wrapText="1"/>
    </xf>
    <xf numFmtId="0" fontId="15" fillId="0" borderId="131" xfId="0" applyFont="1" applyFill="1" applyBorder="1" applyAlignment="1" applyProtection="1">
      <alignment horizontal="center" vertical="center"/>
    </xf>
    <xf numFmtId="0" fontId="15" fillId="0" borderId="92" xfId="0" applyFont="1" applyFill="1" applyBorder="1" applyAlignment="1" applyProtection="1">
      <alignment horizontal="left" vertical="center" wrapText="1"/>
    </xf>
    <xf numFmtId="168" fontId="8" fillId="13" borderId="24" xfId="0" applyNumberFormat="1" applyFont="1" applyFill="1" applyBorder="1" applyAlignment="1" applyProtection="1">
      <alignment horizontal="center" vertical="center"/>
    </xf>
    <xf numFmtId="168" fontId="8" fillId="13" borderId="23" xfId="0" applyNumberFormat="1" applyFont="1" applyFill="1" applyBorder="1" applyAlignment="1" applyProtection="1">
      <alignment horizontal="center" vertical="center"/>
    </xf>
    <xf numFmtId="0" fontId="15" fillId="0" borderId="102" xfId="0" applyFont="1" applyFill="1" applyBorder="1" applyAlignment="1" applyProtection="1">
      <alignment horizontal="center" vertical="center"/>
    </xf>
    <xf numFmtId="0" fontId="15" fillId="0" borderId="81" xfId="0" applyFont="1" applyFill="1" applyBorder="1" applyAlignment="1" applyProtection="1">
      <alignment horizontal="center" vertical="center" wrapText="1"/>
    </xf>
    <xf numFmtId="0" fontId="15" fillId="0" borderId="132" xfId="0" applyFont="1" applyFill="1" applyBorder="1" applyAlignment="1" applyProtection="1">
      <alignment horizontal="center" vertical="center"/>
    </xf>
    <xf numFmtId="0" fontId="15" fillId="0" borderId="93" xfId="0" applyFont="1" applyFill="1" applyBorder="1" applyAlignment="1" applyProtection="1">
      <alignment horizontal="left" vertical="center" wrapText="1"/>
    </xf>
    <xf numFmtId="0" fontId="15" fillId="0" borderId="133" xfId="0" applyFont="1" applyFill="1" applyBorder="1" applyAlignment="1" applyProtection="1">
      <alignment horizontal="center" vertical="center"/>
    </xf>
    <xf numFmtId="0" fontId="15" fillId="0" borderId="134" xfId="0" applyFont="1" applyFill="1" applyBorder="1" applyAlignment="1" applyProtection="1">
      <alignment horizontal="center" vertical="center" wrapText="1"/>
    </xf>
    <xf numFmtId="0" fontId="15" fillId="0" borderId="135" xfId="0" applyFont="1" applyFill="1" applyBorder="1" applyAlignment="1" applyProtection="1">
      <alignment horizontal="center" vertical="center"/>
    </xf>
    <xf numFmtId="0" fontId="15" fillId="0" borderId="136" xfId="0" applyFont="1" applyFill="1" applyBorder="1" applyAlignment="1" applyProtection="1">
      <alignment horizontal="left" vertical="center" wrapText="1"/>
    </xf>
    <xf numFmtId="0" fontId="8" fillId="0" borderId="75" xfId="1" applyFont="1" applyFill="1" applyBorder="1" applyAlignment="1" applyProtection="1">
      <alignment horizontal="center" vertical="center"/>
    </xf>
    <xf numFmtId="0" fontId="8" fillId="0" borderId="60" xfId="1" applyFont="1" applyFill="1" applyBorder="1" applyAlignment="1" applyProtection="1">
      <alignment horizontal="center" vertical="center" wrapText="1"/>
    </xf>
    <xf numFmtId="0" fontId="8" fillId="0" borderId="137" xfId="1" applyFont="1" applyFill="1" applyBorder="1" applyAlignment="1" applyProtection="1">
      <alignment horizontal="center" vertical="center"/>
    </xf>
    <xf numFmtId="0" fontId="8" fillId="0" borderId="98" xfId="1" applyFont="1" applyFill="1" applyBorder="1" applyAlignment="1" applyProtection="1">
      <alignment horizontal="left" wrapText="1"/>
    </xf>
    <xf numFmtId="0" fontId="8" fillId="0" borderId="54" xfId="1" applyFont="1" applyFill="1" applyBorder="1" applyAlignment="1" applyProtection="1">
      <alignment horizontal="center" vertical="center"/>
    </xf>
    <xf numFmtId="0" fontId="8" fillId="0" borderId="14" xfId="1" applyFont="1" applyFill="1" applyBorder="1" applyAlignment="1" applyProtection="1">
      <alignment horizontal="center" vertical="center" wrapText="1"/>
    </xf>
    <xf numFmtId="0" fontId="8" fillId="0" borderId="46" xfId="1" applyFont="1" applyFill="1" applyBorder="1" applyAlignment="1" applyProtection="1">
      <alignment horizontal="center" vertical="center"/>
    </xf>
    <xf numFmtId="0" fontId="8" fillId="0" borderId="113" xfId="1" applyFont="1" applyFill="1" applyBorder="1" applyAlignment="1" applyProtection="1">
      <alignment horizontal="left" wrapText="1"/>
    </xf>
    <xf numFmtId="0" fontId="8" fillId="0" borderId="111" xfId="1" applyFont="1" applyFill="1" applyBorder="1" applyAlignment="1" applyProtection="1">
      <alignment horizontal="center" vertical="center"/>
    </xf>
    <xf numFmtId="0" fontId="8" fillId="0" borderId="66" xfId="1" applyFont="1" applyFill="1" applyBorder="1" applyAlignment="1" applyProtection="1">
      <alignment horizontal="center" vertical="center" wrapText="1"/>
    </xf>
    <xf numFmtId="0" fontId="8" fillId="0" borderId="96" xfId="1" applyFont="1" applyFill="1" applyBorder="1" applyAlignment="1" applyProtection="1">
      <alignment horizontal="center" vertical="center"/>
    </xf>
    <xf numFmtId="0" fontId="8" fillId="0" borderId="116" xfId="1" applyFont="1" applyFill="1" applyBorder="1" applyAlignment="1" applyProtection="1">
      <alignment horizontal="left" wrapText="1"/>
    </xf>
    <xf numFmtId="0" fontId="0" fillId="13" borderId="0" xfId="0" applyFont="1" applyFill="1" applyAlignment="1" applyProtection="1"/>
    <xf numFmtId="0" fontId="2" fillId="13" borderId="28" xfId="1" applyFont="1" applyFill="1" applyBorder="1" applyAlignment="1" applyProtection="1">
      <alignment vertical="center"/>
    </xf>
    <xf numFmtId="0" fontId="8" fillId="14" borderId="28" xfId="1" applyFont="1" applyFill="1" applyBorder="1" applyAlignment="1" applyProtection="1">
      <alignment horizontal="center" vertical="center"/>
    </xf>
    <xf numFmtId="0" fontId="8" fillId="14" borderId="28" xfId="1" applyFont="1" applyFill="1" applyBorder="1" applyAlignment="1" applyProtection="1">
      <alignment horizontal="center" vertical="center" wrapText="1"/>
    </xf>
    <xf numFmtId="0" fontId="8" fillId="14" borderId="28" xfId="1" applyFont="1" applyFill="1" applyBorder="1" applyAlignment="1" applyProtection="1">
      <alignment horizontal="left" wrapText="1"/>
    </xf>
    <xf numFmtId="164" fontId="8" fillId="15" borderId="28" xfId="0" applyNumberFormat="1" applyFont="1" applyFill="1" applyBorder="1" applyAlignment="1" applyProtection="1">
      <alignment horizontal="center" vertical="center"/>
    </xf>
    <xf numFmtId="0" fontId="0" fillId="0" borderId="28" xfId="0" applyFont="1" applyBorder="1" applyAlignment="1" applyProtection="1"/>
    <xf numFmtId="164" fontId="21" fillId="16" borderId="70" xfId="0" applyNumberFormat="1" applyFont="1" applyFill="1" applyBorder="1" applyAlignment="1" applyProtection="1">
      <alignment horizontal="center" vertical="center" wrapText="1"/>
    </xf>
    <xf numFmtId="164" fontId="21" fillId="24" borderId="130" xfId="0" applyNumberFormat="1" applyFont="1" applyFill="1" applyBorder="1" applyAlignment="1" applyProtection="1">
      <alignment horizontal="center" vertical="center"/>
    </xf>
    <xf numFmtId="164" fontId="21" fillId="16" borderId="70" xfId="0" applyNumberFormat="1" applyFont="1" applyFill="1" applyBorder="1" applyAlignment="1" applyProtection="1">
      <alignment horizontal="center" vertical="center"/>
    </xf>
    <xf numFmtId="169" fontId="21" fillId="24" borderId="130" xfId="0" applyNumberFormat="1" applyFont="1" applyFill="1" applyBorder="1" applyAlignment="1" applyProtection="1">
      <alignment horizontal="center" vertical="center"/>
    </xf>
    <xf numFmtId="0" fontId="0" fillId="0" borderId="28" xfId="0" applyFont="1" applyFill="1" applyBorder="1" applyAlignment="1" applyProtection="1"/>
    <xf numFmtId="0" fontId="0" fillId="0" borderId="0" xfId="0" applyFont="1" applyFill="1" applyAlignment="1" applyProtection="1"/>
    <xf numFmtId="164" fontId="21" fillId="0" borderId="28" xfId="0" applyNumberFormat="1" applyFont="1" applyFill="1" applyBorder="1" applyAlignment="1" applyProtection="1">
      <alignment horizontal="center" vertical="center"/>
    </xf>
    <xf numFmtId="0" fontId="17" fillId="4" borderId="77" xfId="0" applyFont="1" applyFill="1" applyBorder="1" applyAlignment="1" applyProtection="1">
      <alignment horizontal="center" vertical="center"/>
    </xf>
    <xf numFmtId="0" fontId="17" fillId="4" borderId="62" xfId="0" applyFont="1" applyFill="1" applyBorder="1" applyAlignment="1" applyProtection="1">
      <alignment horizontal="center" vertical="center"/>
    </xf>
    <xf numFmtId="0" fontId="7" fillId="3" borderId="152" xfId="0" applyFont="1" applyFill="1" applyBorder="1" applyAlignment="1" applyProtection="1">
      <alignment horizontal="center" vertical="center"/>
    </xf>
    <xf numFmtId="0" fontId="18" fillId="3" borderId="61" xfId="0" applyFont="1" applyFill="1" applyBorder="1" applyAlignment="1" applyProtection="1">
      <alignment horizontal="center"/>
    </xf>
    <xf numFmtId="0" fontId="18" fillId="3" borderId="62" xfId="0" applyFont="1" applyFill="1" applyBorder="1" applyAlignment="1" applyProtection="1">
      <alignment horizontal="center" vertical="center"/>
    </xf>
    <xf numFmtId="0" fontId="18" fillId="3" borderId="61" xfId="0" applyFont="1" applyFill="1" applyBorder="1" applyAlignment="1" applyProtection="1">
      <alignment horizontal="center" vertical="center"/>
    </xf>
    <xf numFmtId="0" fontId="18" fillId="3" borderId="151" xfId="0" applyFont="1" applyFill="1" applyBorder="1" applyAlignment="1" applyProtection="1">
      <alignment horizontal="center" vertical="center" wrapText="1"/>
    </xf>
    <xf numFmtId="0" fontId="18" fillId="10" borderId="104" xfId="0" applyFont="1" applyFill="1" applyBorder="1" applyAlignment="1" applyProtection="1">
      <alignment horizontal="center" vertical="center" wrapText="1"/>
    </xf>
    <xf numFmtId="0" fontId="15" fillId="2" borderId="119" xfId="0" applyFont="1" applyFill="1" applyBorder="1" applyAlignment="1" applyProtection="1">
      <alignment horizontal="center" vertical="center"/>
    </xf>
    <xf numFmtId="0" fontId="15" fillId="2" borderId="92" xfId="0" applyFont="1" applyFill="1" applyBorder="1" applyAlignment="1" applyProtection="1">
      <alignment horizontal="left" vertical="center" wrapText="1"/>
    </xf>
    <xf numFmtId="0" fontId="15" fillId="2" borderId="92" xfId="0" applyFont="1" applyFill="1" applyBorder="1" applyAlignment="1" applyProtection="1">
      <alignment vertical="center" wrapText="1"/>
    </xf>
    <xf numFmtId="0" fontId="15" fillId="2" borderId="16" xfId="0" applyFont="1" applyFill="1" applyBorder="1" applyAlignment="1" applyProtection="1">
      <alignment horizontal="center" vertical="center"/>
    </xf>
    <xf numFmtId="0" fontId="15" fillId="2" borderId="93" xfId="0" applyFont="1" applyFill="1" applyBorder="1" applyAlignment="1" applyProtection="1">
      <alignment horizontal="left" vertical="center" wrapText="1"/>
    </xf>
    <xf numFmtId="0" fontId="15" fillId="2" borderId="93" xfId="0" applyFont="1" applyFill="1" applyBorder="1" applyAlignment="1" applyProtection="1">
      <alignment vertical="center" wrapText="1"/>
    </xf>
    <xf numFmtId="0" fontId="15" fillId="2" borderId="121" xfId="0" applyFont="1" applyFill="1" applyBorder="1" applyAlignment="1" applyProtection="1">
      <alignment horizontal="center" vertical="center"/>
    </xf>
    <xf numFmtId="0" fontId="15" fillId="2" borderId="94" xfId="0" applyFont="1" applyFill="1" applyBorder="1" applyAlignment="1" applyProtection="1">
      <alignment horizontal="left" vertical="center" wrapText="1"/>
    </xf>
    <xf numFmtId="0" fontId="15" fillId="2" borderId="94" xfId="0" applyFont="1" applyFill="1" applyBorder="1" applyAlignment="1" applyProtection="1">
      <alignment vertical="center" wrapText="1"/>
    </xf>
    <xf numFmtId="169" fontId="0" fillId="0" borderId="0" xfId="0" applyNumberFormat="1" applyFont="1" applyAlignment="1" applyProtection="1"/>
    <xf numFmtId="0" fontId="7" fillId="10" borderId="105" xfId="0" applyFont="1" applyFill="1" applyBorder="1" applyAlignment="1" applyProtection="1">
      <alignment horizontal="center" vertical="center" wrapText="1"/>
    </xf>
    <xf numFmtId="0" fontId="7" fillId="10" borderId="34" xfId="0" applyFont="1" applyFill="1" applyBorder="1" applyAlignment="1" applyProtection="1">
      <alignment horizontal="center" vertical="center" wrapText="1"/>
    </xf>
    <xf numFmtId="0" fontId="7" fillId="10" borderId="104" xfId="0" applyFont="1" applyFill="1" applyBorder="1" applyAlignment="1" applyProtection="1">
      <alignment horizontal="center" vertical="center" wrapText="1"/>
    </xf>
    <xf numFmtId="0" fontId="10" fillId="9" borderId="77" xfId="0" applyFont="1" applyFill="1" applyBorder="1" applyAlignment="1" applyProtection="1"/>
    <xf numFmtId="0" fontId="22" fillId="9" borderId="62" xfId="0" applyFont="1" applyFill="1" applyBorder="1" applyAlignment="1" applyProtection="1">
      <alignment vertical="center"/>
    </xf>
    <xf numFmtId="0" fontId="10" fillId="9" borderId="62" xfId="0" applyFont="1" applyFill="1" applyBorder="1" applyAlignment="1" applyProtection="1"/>
    <xf numFmtId="0" fontId="10" fillId="9" borderId="128" xfId="0" applyFont="1" applyFill="1" applyBorder="1" applyAlignment="1" applyProtection="1"/>
    <xf numFmtId="0" fontId="15" fillId="14" borderId="98" xfId="0" applyFont="1" applyFill="1" applyBorder="1" applyAlignment="1" applyProtection="1">
      <alignment horizontal="center" vertical="center"/>
    </xf>
    <xf numFmtId="0" fontId="15" fillId="14" borderId="92" xfId="0" applyFont="1" applyFill="1" applyBorder="1" applyAlignment="1" applyProtection="1">
      <alignment horizontal="left" vertical="center" wrapText="1"/>
    </xf>
    <xf numFmtId="0" fontId="15" fillId="14" borderId="92" xfId="0" applyFont="1" applyFill="1" applyBorder="1" applyAlignment="1" applyProtection="1">
      <alignment vertical="center" wrapText="1"/>
    </xf>
    <xf numFmtId="0" fontId="19" fillId="9" borderId="79" xfId="0" applyFont="1" applyFill="1" applyBorder="1" applyAlignment="1" applyProtection="1">
      <alignment horizontal="right"/>
    </xf>
    <xf numFmtId="0" fontId="19" fillId="9" borderId="28" xfId="0" applyFont="1" applyFill="1" applyBorder="1" applyAlignment="1" applyProtection="1"/>
    <xf numFmtId="0" fontId="10" fillId="9" borderId="28" xfId="0" applyFont="1" applyFill="1" applyBorder="1" applyAlignment="1" applyProtection="1"/>
    <xf numFmtId="169" fontId="10" fillId="24" borderId="104" xfId="0" applyNumberFormat="1" applyFont="1" applyFill="1" applyBorder="1" applyAlignment="1" applyProtection="1"/>
    <xf numFmtId="0" fontId="0" fillId="9" borderId="150" xfId="0" applyFont="1" applyFill="1" applyBorder="1" applyAlignment="1" applyProtection="1"/>
    <xf numFmtId="0" fontId="15" fillId="14" borderId="113" xfId="0" applyFont="1" applyFill="1" applyBorder="1" applyAlignment="1" applyProtection="1">
      <alignment horizontal="center" vertical="center"/>
    </xf>
    <xf numFmtId="0" fontId="15" fillId="14" borderId="93" xfId="0" applyFont="1" applyFill="1" applyBorder="1" applyAlignment="1" applyProtection="1">
      <alignment horizontal="left" vertical="center" wrapText="1"/>
    </xf>
    <xf numFmtId="0" fontId="15" fillId="14" borderId="93" xfId="0" applyFont="1" applyFill="1" applyBorder="1" applyAlignment="1" applyProtection="1">
      <alignment vertical="center" wrapText="1"/>
    </xf>
    <xf numFmtId="169" fontId="10" fillId="24" borderId="105" xfId="0" applyNumberFormat="1" applyFont="1" applyFill="1" applyBorder="1" applyAlignment="1" applyProtection="1"/>
    <xf numFmtId="0" fontId="8" fillId="14" borderId="113" xfId="0" applyFont="1" applyFill="1" applyBorder="1" applyAlignment="1" applyProtection="1">
      <alignment horizontal="center" vertical="center"/>
    </xf>
    <xf numFmtId="0" fontId="8" fillId="14" borderId="93" xfId="0" applyFont="1" applyFill="1" applyBorder="1" applyAlignment="1" applyProtection="1">
      <alignment horizontal="left" vertical="center" wrapText="1"/>
    </xf>
    <xf numFmtId="169" fontId="10" fillId="24" borderId="100" xfId="0" applyNumberFormat="1" applyFont="1" applyFill="1" applyBorder="1" applyAlignment="1" applyProtection="1"/>
    <xf numFmtId="0" fontId="10" fillId="9" borderId="79" xfId="0" applyFont="1" applyFill="1" applyBorder="1" applyAlignment="1" applyProtection="1"/>
    <xf numFmtId="169" fontId="10" fillId="24" borderId="59" xfId="0" applyNumberFormat="1" applyFont="1" applyFill="1" applyBorder="1" applyAlignment="1" applyProtection="1"/>
    <xf numFmtId="0" fontId="10" fillId="9" borderId="80" xfId="0" applyFont="1" applyFill="1" applyBorder="1" applyAlignment="1" applyProtection="1"/>
    <xf numFmtId="0" fontId="10" fillId="9" borderId="67" xfId="0" applyFont="1" applyFill="1" applyBorder="1" applyAlignment="1" applyProtection="1"/>
    <xf numFmtId="0" fontId="10" fillId="9" borderId="129" xfId="0" applyFont="1" applyFill="1" applyBorder="1" applyAlignment="1" applyProtection="1"/>
    <xf numFmtId="0" fontId="8" fillId="14" borderId="116" xfId="0" applyFont="1" applyFill="1" applyBorder="1" applyAlignment="1" applyProtection="1">
      <alignment horizontal="center" vertical="center"/>
    </xf>
    <xf numFmtId="0" fontId="15" fillId="14" borderId="94" xfId="0" applyFont="1" applyFill="1" applyBorder="1" applyAlignment="1" applyProtection="1">
      <alignment horizontal="left" vertical="center" wrapText="1"/>
    </xf>
    <xf numFmtId="0" fontId="15" fillId="14" borderId="116" xfId="0" applyFont="1" applyFill="1" applyBorder="1" applyAlignment="1" applyProtection="1">
      <alignment horizontal="center" vertical="center"/>
    </xf>
    <xf numFmtId="0" fontId="15" fillId="14" borderId="94" xfId="0" applyFont="1" applyFill="1" applyBorder="1" applyAlignment="1" applyProtection="1">
      <alignment vertical="center" wrapText="1"/>
    </xf>
    <xf numFmtId="164" fontId="21" fillId="13" borderId="70" xfId="0" applyNumberFormat="1" applyFont="1" applyFill="1" applyBorder="1" applyAlignment="1" applyProtection="1">
      <alignment horizontal="center" vertical="center"/>
    </xf>
    <xf numFmtId="169" fontId="21" fillId="13" borderId="130" xfId="0" applyNumberFormat="1" applyFont="1" applyFill="1" applyBorder="1" applyAlignment="1" applyProtection="1">
      <alignment horizontal="center" vertical="center"/>
    </xf>
    <xf numFmtId="0" fontId="15" fillId="13" borderId="98" xfId="0" applyFont="1" applyFill="1" applyBorder="1" applyAlignment="1" applyProtection="1">
      <alignment horizontal="center" vertical="center"/>
    </xf>
    <xf numFmtId="0" fontId="15" fillId="13" borderId="92" xfId="0" applyFont="1" applyFill="1" applyBorder="1" applyAlignment="1" applyProtection="1">
      <alignment horizontal="left" vertical="center" wrapText="1"/>
    </xf>
    <xf numFmtId="0" fontId="15" fillId="13" borderId="165" xfId="0" applyFont="1" applyFill="1" applyBorder="1" applyAlignment="1" applyProtection="1">
      <alignment vertical="center" wrapText="1"/>
    </xf>
    <xf numFmtId="0" fontId="15" fillId="13" borderId="113" xfId="0" applyFont="1" applyFill="1" applyBorder="1" applyAlignment="1" applyProtection="1">
      <alignment horizontal="center" vertical="center"/>
    </xf>
    <xf numFmtId="0" fontId="15" fillId="13" borderId="93" xfId="0" applyFont="1" applyFill="1" applyBorder="1" applyAlignment="1" applyProtection="1">
      <alignment horizontal="left" vertical="center" wrapText="1"/>
    </xf>
    <xf numFmtId="0" fontId="15" fillId="13" borderId="166" xfId="0" applyFont="1" applyFill="1" applyBorder="1" applyAlignment="1" applyProtection="1">
      <alignment vertical="center" wrapText="1"/>
    </xf>
    <xf numFmtId="0" fontId="8" fillId="13" borderId="113" xfId="0" applyFont="1" applyFill="1" applyBorder="1" applyAlignment="1" applyProtection="1">
      <alignment horizontal="center" vertical="center"/>
    </xf>
    <xf numFmtId="0" fontId="8" fillId="13" borderId="93" xfId="0" applyFont="1" applyFill="1" applyBorder="1" applyAlignment="1" applyProtection="1">
      <alignment horizontal="left" vertical="center" wrapText="1"/>
    </xf>
    <xf numFmtId="0" fontId="8" fillId="13" borderId="116" xfId="0" applyFont="1" applyFill="1" applyBorder="1" applyAlignment="1" applyProtection="1">
      <alignment horizontal="center" vertical="center"/>
    </xf>
    <xf numFmtId="0" fontId="15" fillId="13" borderId="94" xfId="0" applyFont="1" applyFill="1" applyBorder="1" applyAlignment="1" applyProtection="1">
      <alignment horizontal="left" vertical="center" wrapText="1"/>
    </xf>
    <xf numFmtId="0" fontId="15" fillId="13" borderId="116" xfId="0" applyFont="1" applyFill="1" applyBorder="1" applyAlignment="1" applyProtection="1">
      <alignment horizontal="center" vertical="center"/>
    </xf>
    <xf numFmtId="0" fontId="15" fillId="13" borderId="167" xfId="0" applyFont="1" applyFill="1" applyBorder="1" applyAlignment="1" applyProtection="1">
      <alignment vertical="center" wrapText="1"/>
    </xf>
    <xf numFmtId="164" fontId="6" fillId="13" borderId="70" xfId="0" applyNumberFormat="1" applyFont="1" applyFill="1" applyBorder="1" applyAlignment="1" applyProtection="1">
      <alignment horizontal="center" vertical="center"/>
    </xf>
    <xf numFmtId="0" fontId="17" fillId="0" borderId="59" xfId="0" applyFont="1" applyFill="1" applyBorder="1" applyAlignment="1" applyProtection="1">
      <alignment horizontal="center" vertical="center" wrapText="1"/>
    </xf>
    <xf numFmtId="0" fontId="15" fillId="0" borderId="59" xfId="0" applyFont="1" applyFill="1" applyBorder="1" applyAlignment="1" applyProtection="1">
      <alignment horizontal="center" vertical="center"/>
    </xf>
    <xf numFmtId="0" fontId="15" fillId="0" borderId="59" xfId="0" applyFont="1" applyFill="1" applyBorder="1" applyAlignment="1" applyProtection="1">
      <alignment horizontal="center" vertical="center" wrapText="1"/>
    </xf>
    <xf numFmtId="0" fontId="17" fillId="0" borderId="28" xfId="0" applyFont="1" applyFill="1" applyBorder="1" applyAlignment="1" applyProtection="1">
      <alignment horizontal="center" vertical="center" wrapText="1"/>
    </xf>
    <xf numFmtId="0" fontId="15" fillId="0" borderId="28" xfId="0" applyFont="1" applyFill="1" applyBorder="1" applyAlignment="1" applyProtection="1">
      <alignment horizontal="center" vertical="center"/>
    </xf>
    <xf numFmtId="0" fontId="15" fillId="0" borderId="28" xfId="0" applyFont="1" applyFill="1" applyBorder="1" applyAlignment="1" applyProtection="1">
      <alignment horizontal="center" vertical="center" wrapText="1"/>
    </xf>
    <xf numFmtId="165" fontId="21" fillId="0" borderId="28" xfId="0" applyNumberFormat="1" applyFont="1" applyFill="1" applyBorder="1" applyAlignment="1" applyProtection="1">
      <alignment horizontal="center" vertical="center"/>
    </xf>
    <xf numFmtId="169" fontId="21" fillId="30" borderId="130" xfId="0" applyNumberFormat="1" applyFont="1" applyFill="1" applyBorder="1" applyAlignment="1" applyProtection="1">
      <alignment horizontal="center" vertical="center"/>
    </xf>
    <xf numFmtId="169" fontId="21" fillId="0" borderId="28" xfId="0" applyNumberFormat="1" applyFont="1" applyFill="1" applyBorder="1" applyAlignment="1" applyProtection="1">
      <alignment horizontal="center" vertical="center"/>
    </xf>
    <xf numFmtId="165" fontId="17" fillId="29" borderId="7" xfId="0" applyNumberFormat="1" applyFont="1" applyFill="1" applyBorder="1" applyAlignment="1" applyProtection="1">
      <alignment horizontal="center" vertical="center"/>
    </xf>
    <xf numFmtId="168" fontId="7" fillId="29" borderId="149" xfId="0" applyNumberFormat="1" applyFont="1" applyFill="1" applyBorder="1" applyAlignment="1" applyProtection="1">
      <alignment horizontal="center" vertical="center" wrapText="1"/>
    </xf>
    <xf numFmtId="168" fontId="0" fillId="30" borderId="59" xfId="0" applyNumberFormat="1" applyFont="1" applyFill="1" applyBorder="1" applyAlignment="1" applyProtection="1">
      <alignment horizontal="center" vertical="center"/>
    </xf>
    <xf numFmtId="0" fontId="7" fillId="0" borderId="28" xfId="0" applyFont="1" applyFill="1" applyBorder="1" applyAlignment="1" applyProtection="1">
      <alignment horizontal="center" vertical="center" wrapText="1"/>
    </xf>
    <xf numFmtId="165" fontId="0" fillId="0" borderId="28" xfId="0" applyNumberFormat="1" applyFont="1" applyFill="1" applyBorder="1" applyAlignment="1" applyProtection="1">
      <alignment horizontal="center" vertical="center"/>
    </xf>
    <xf numFmtId="168" fontId="0" fillId="30" borderId="130" xfId="0" applyNumberFormat="1" applyFont="1" applyFill="1" applyBorder="1" applyAlignment="1" applyProtection="1">
      <alignment horizontal="center" vertical="center"/>
    </xf>
    <xf numFmtId="168" fontId="20" fillId="29" borderId="146" xfId="0" applyNumberFormat="1" applyFont="1" applyFill="1" applyBorder="1" applyAlignment="1" applyProtection="1">
      <alignment horizontal="center" vertical="center"/>
    </xf>
    <xf numFmtId="0" fontId="7" fillId="3" borderId="29" xfId="0" applyFont="1" applyFill="1" applyBorder="1" applyAlignment="1" applyProtection="1">
      <alignment horizontal="center" vertical="center"/>
    </xf>
    <xf numFmtId="0" fontId="7" fillId="3" borderId="29" xfId="0" applyFont="1" applyFill="1" applyBorder="1" applyAlignment="1" applyProtection="1">
      <alignment horizontal="center"/>
    </xf>
    <xf numFmtId="0" fontId="7" fillId="3" borderId="28" xfId="0" applyFont="1" applyFill="1" applyBorder="1" applyAlignment="1" applyProtection="1">
      <alignment horizontal="center"/>
    </xf>
    <xf numFmtId="0" fontId="7" fillId="3" borderId="29" xfId="0" applyFont="1" applyFill="1" applyBorder="1" applyAlignment="1" applyProtection="1">
      <alignment horizontal="center" wrapText="1"/>
    </xf>
    <xf numFmtId="0" fontId="7" fillId="11" borderId="8" xfId="0" applyFont="1" applyFill="1" applyBorder="1" applyAlignment="1" applyProtection="1">
      <alignment horizontal="center" wrapText="1"/>
    </xf>
    <xf numFmtId="0" fontId="7" fillId="11" borderId="9" xfId="0" applyFont="1" applyFill="1" applyBorder="1" applyAlignment="1" applyProtection="1">
      <alignment horizontal="center" wrapText="1"/>
    </xf>
    <xf numFmtId="0" fontId="8" fillId="2" borderId="11" xfId="0" applyFont="1" applyFill="1" applyBorder="1" applyAlignment="1" applyProtection="1">
      <alignment horizontal="center"/>
    </xf>
    <xf numFmtId="0" fontId="8" fillId="2" borderId="11" xfId="0" applyFont="1" applyFill="1" applyBorder="1" applyAlignment="1" applyProtection="1">
      <alignment horizontal="center" wrapText="1"/>
    </xf>
    <xf numFmtId="0" fontId="8" fillId="2" borderId="11" xfId="0" applyFont="1" applyFill="1" applyBorder="1" applyAlignment="1" applyProtection="1">
      <alignment wrapText="1"/>
    </xf>
    <xf numFmtId="166" fontId="8" fillId="0" borderId="13" xfId="0" applyNumberFormat="1" applyFont="1" applyBorder="1" applyAlignment="1" applyProtection="1">
      <alignment horizontal="center"/>
    </xf>
    <xf numFmtId="166" fontId="8" fillId="0" borderId="43" xfId="0" applyNumberFormat="1" applyFont="1" applyBorder="1" applyAlignment="1" applyProtection="1">
      <alignment horizontal="center"/>
    </xf>
    <xf numFmtId="1" fontId="0" fillId="21" borderId="146" xfId="0" applyNumberFormat="1" applyFont="1" applyFill="1" applyBorder="1" applyAlignment="1" applyProtection="1">
      <alignment horizontal="center" vertical="center"/>
    </xf>
    <xf numFmtId="9" fontId="0" fillId="21" borderId="89" xfId="2" applyFont="1" applyFill="1" applyBorder="1" applyAlignment="1" applyProtection="1">
      <alignment horizontal="center" vertical="center"/>
    </xf>
    <xf numFmtId="166" fontId="0" fillId="0" borderId="0" xfId="0" applyNumberFormat="1" applyFont="1" applyAlignment="1" applyProtection="1"/>
    <xf numFmtId="0" fontId="8" fillId="2" borderId="14" xfId="0" applyFont="1" applyFill="1" applyBorder="1" applyAlignment="1" applyProtection="1">
      <alignment horizontal="center"/>
    </xf>
    <xf numFmtId="0" fontId="8" fillId="2" borderId="14" xfId="0" applyFont="1" applyFill="1" applyBorder="1" applyAlignment="1" applyProtection="1">
      <alignment horizontal="center" wrapText="1"/>
    </xf>
    <xf numFmtId="0" fontId="8" fillId="2" borderId="14" xfId="0" applyFont="1" applyFill="1" applyBorder="1" applyAlignment="1" applyProtection="1">
      <alignment wrapText="1"/>
    </xf>
    <xf numFmtId="166" fontId="8" fillId="0" borderId="50" xfId="0" applyNumberFormat="1" applyFont="1" applyBorder="1" applyAlignment="1" applyProtection="1">
      <alignment horizontal="center"/>
    </xf>
    <xf numFmtId="166" fontId="8" fillId="0" borderId="40" xfId="0" applyNumberFormat="1" applyFont="1" applyBorder="1" applyAlignment="1" applyProtection="1">
      <alignment horizontal="center"/>
    </xf>
    <xf numFmtId="9" fontId="0" fillId="21" borderId="164" xfId="2" applyFont="1" applyFill="1" applyBorder="1" applyAlignment="1" applyProtection="1">
      <alignment horizontal="center" vertical="center"/>
    </xf>
    <xf numFmtId="0" fontId="7" fillId="17" borderId="149" xfId="0" applyFont="1" applyFill="1" applyBorder="1" applyAlignment="1" applyProtection="1">
      <alignment horizontal="center" vertical="center" wrapText="1"/>
    </xf>
    <xf numFmtId="9" fontId="0" fillId="21" borderId="162" xfId="2" applyFont="1" applyFill="1" applyBorder="1" applyAlignment="1" applyProtection="1">
      <alignment horizontal="center" vertical="center"/>
    </xf>
    <xf numFmtId="167" fontId="0" fillId="21" borderId="90" xfId="2" applyNumberFormat="1" applyFont="1" applyFill="1" applyBorder="1" applyAlignment="1" applyProtection="1">
      <alignment horizontal="center" vertical="center"/>
    </xf>
    <xf numFmtId="0" fontId="8" fillId="2" borderId="20" xfId="0" applyFont="1" applyFill="1" applyBorder="1" applyAlignment="1" applyProtection="1">
      <alignment horizontal="center"/>
    </xf>
    <xf numFmtId="0" fontId="8" fillId="2" borderId="20" xfId="0" applyFont="1" applyFill="1" applyBorder="1" applyAlignment="1" applyProtection="1">
      <alignment horizontal="center" wrapText="1"/>
    </xf>
    <xf numFmtId="0" fontId="8" fillId="2" borderId="20" xfId="0" applyFont="1" applyFill="1" applyBorder="1" applyAlignment="1" applyProtection="1">
      <alignment wrapText="1"/>
    </xf>
    <xf numFmtId="166" fontId="8" fillId="0" borderId="30" xfId="0" applyNumberFormat="1" applyFont="1" applyBorder="1" applyAlignment="1" applyProtection="1">
      <alignment horizontal="center"/>
    </xf>
    <xf numFmtId="0" fontId="6" fillId="0" borderId="15" xfId="0" applyFont="1" applyBorder="1" applyAlignment="1" applyProtection="1">
      <alignment horizontal="center" vertical="center"/>
    </xf>
    <xf numFmtId="0" fontId="8" fillId="2" borderId="25" xfId="0" applyFont="1" applyFill="1" applyBorder="1" applyAlignment="1" applyProtection="1">
      <alignment horizontal="center"/>
    </xf>
    <xf numFmtId="0" fontId="8" fillId="2" borderId="25" xfId="0" applyFont="1" applyFill="1" applyBorder="1" applyAlignment="1" applyProtection="1">
      <alignment horizontal="center" wrapText="1"/>
    </xf>
    <xf numFmtId="0" fontId="8" fillId="2" borderId="25" xfId="0" applyFont="1" applyFill="1" applyBorder="1" applyAlignment="1" applyProtection="1">
      <alignment wrapText="1"/>
    </xf>
    <xf numFmtId="9" fontId="0" fillId="21" borderId="90" xfId="2" applyFont="1" applyFill="1" applyBorder="1" applyAlignment="1" applyProtection="1">
      <alignment horizontal="center" vertical="center"/>
    </xf>
    <xf numFmtId="166" fontId="8" fillId="0" borderId="51" xfId="0" applyNumberFormat="1" applyFont="1" applyBorder="1" applyAlignment="1" applyProtection="1">
      <alignment horizontal="center"/>
    </xf>
    <xf numFmtId="0" fontId="8" fillId="2" borderId="33" xfId="0" applyFont="1" applyFill="1" applyBorder="1" applyAlignment="1" applyProtection="1">
      <alignment horizontal="center"/>
    </xf>
    <xf numFmtId="0" fontId="8" fillId="2" borderId="33" xfId="0" applyFont="1" applyFill="1" applyBorder="1" applyAlignment="1" applyProtection="1">
      <alignment horizontal="center" wrapText="1"/>
    </xf>
    <xf numFmtId="0" fontId="8" fillId="2" borderId="33" xfId="0" applyFont="1" applyFill="1" applyBorder="1" applyAlignment="1" applyProtection="1">
      <alignment wrapText="1"/>
    </xf>
    <xf numFmtId="166" fontId="8" fillId="0" borderId="29" xfId="0" applyNumberFormat="1" applyFont="1" applyBorder="1" applyAlignment="1" applyProtection="1">
      <alignment horizontal="center"/>
    </xf>
    <xf numFmtId="166" fontId="8" fillId="0" borderId="28" xfId="0" applyNumberFormat="1" applyFont="1" applyBorder="1" applyAlignment="1" applyProtection="1">
      <alignment horizontal="center"/>
    </xf>
    <xf numFmtId="0" fontId="7" fillId="0" borderId="145" xfId="0" applyFont="1" applyBorder="1" applyAlignment="1" applyProtection="1">
      <alignment horizontal="center" vertical="center" wrapText="1"/>
    </xf>
    <xf numFmtId="0" fontId="8" fillId="2" borderId="71" xfId="0" applyFont="1" applyFill="1" applyBorder="1" applyAlignment="1" applyProtection="1">
      <alignment horizontal="center"/>
    </xf>
    <xf numFmtId="0" fontId="8" fillId="2" borderId="71" xfId="0" applyFont="1" applyFill="1" applyBorder="1" applyAlignment="1" applyProtection="1">
      <alignment horizontal="center" wrapText="1"/>
    </xf>
    <xf numFmtId="0" fontId="8" fillId="2" borderId="71" xfId="0" applyFont="1" applyFill="1" applyBorder="1" applyAlignment="1" applyProtection="1">
      <alignment wrapText="1"/>
    </xf>
    <xf numFmtId="166" fontId="8" fillId="0" borderId="72" xfId="0" applyNumberFormat="1" applyFont="1" applyBorder="1" applyAlignment="1" applyProtection="1">
      <alignment horizontal="center"/>
    </xf>
    <xf numFmtId="166" fontId="8" fillId="0" borderId="73" xfId="0" applyNumberFormat="1" applyFont="1" applyBorder="1" applyAlignment="1" applyProtection="1">
      <alignment horizontal="center"/>
    </xf>
    <xf numFmtId="166" fontId="8" fillId="0" borderId="74" xfId="0" applyNumberFormat="1" applyFont="1" applyBorder="1" applyAlignment="1" applyProtection="1">
      <alignment horizontal="center"/>
    </xf>
    <xf numFmtId="0" fontId="8" fillId="21" borderId="33" xfId="0" applyFont="1" applyFill="1" applyBorder="1" applyAlignment="1" applyProtection="1">
      <alignment horizontal="center"/>
    </xf>
    <xf numFmtId="0" fontId="8" fillId="21" borderId="33" xfId="0" applyFont="1" applyFill="1" applyBorder="1" applyAlignment="1" applyProtection="1">
      <alignment horizontal="center" wrapText="1"/>
    </xf>
    <xf numFmtId="0" fontId="8" fillId="21" borderId="33" xfId="0" applyFont="1" applyFill="1" applyBorder="1" applyAlignment="1" applyProtection="1">
      <alignment wrapText="1"/>
    </xf>
    <xf numFmtId="166" fontId="8" fillId="21" borderId="50" xfId="0" applyNumberFormat="1" applyFont="1" applyFill="1" applyBorder="1" applyAlignment="1" applyProtection="1">
      <alignment horizontal="center"/>
    </xf>
    <xf numFmtId="166" fontId="8" fillId="21" borderId="40" xfId="0" applyNumberFormat="1" applyFont="1" applyFill="1" applyBorder="1" applyAlignment="1" applyProtection="1">
      <alignment horizontal="center"/>
    </xf>
    <xf numFmtId="1" fontId="0" fillId="21" borderId="168" xfId="0" applyNumberFormat="1" applyFont="1" applyFill="1" applyBorder="1" applyAlignment="1" applyProtection="1">
      <alignment horizontal="center" vertical="center"/>
    </xf>
    <xf numFmtId="9" fontId="0" fillId="21" borderId="91" xfId="2" applyFont="1" applyFill="1" applyBorder="1" applyAlignment="1" applyProtection="1">
      <alignment horizontal="center" vertical="center"/>
    </xf>
    <xf numFmtId="0" fontId="8" fillId="21" borderId="14" xfId="0" applyFont="1" applyFill="1" applyBorder="1" applyAlignment="1" applyProtection="1">
      <alignment horizontal="center"/>
    </xf>
    <xf numFmtId="0" fontId="9" fillId="21" borderId="14" xfId="0" applyFont="1" applyFill="1" applyBorder="1" applyAlignment="1" applyProtection="1">
      <alignment horizontal="center" wrapText="1"/>
    </xf>
    <xf numFmtId="0" fontId="8" fillId="21" borderId="14" xfId="0" applyFont="1" applyFill="1" applyBorder="1" applyAlignment="1" applyProtection="1">
      <alignment wrapText="1"/>
    </xf>
    <xf numFmtId="0" fontId="8" fillId="21" borderId="14" xfId="0" applyFont="1" applyFill="1" applyBorder="1" applyAlignment="1" applyProtection="1">
      <alignment horizontal="center" wrapText="1"/>
    </xf>
    <xf numFmtId="0" fontId="8" fillId="21" borderId="20" xfId="0" applyFont="1" applyFill="1" applyBorder="1" applyAlignment="1" applyProtection="1">
      <alignment horizontal="center"/>
    </xf>
    <xf numFmtId="0" fontId="9" fillId="21" borderId="20" xfId="0" applyFont="1" applyFill="1" applyBorder="1" applyAlignment="1" applyProtection="1">
      <alignment horizontal="center"/>
    </xf>
    <xf numFmtId="0" fontId="8" fillId="21" borderId="20" xfId="0" applyFont="1" applyFill="1" applyBorder="1" applyAlignment="1" applyProtection="1"/>
    <xf numFmtId="166" fontId="8" fillId="21" borderId="29" xfId="0" applyNumberFormat="1" applyFont="1" applyFill="1" applyBorder="1" applyAlignment="1" applyProtection="1">
      <alignment horizontal="center"/>
    </xf>
    <xf numFmtId="166" fontId="8" fillId="21" borderId="28" xfId="0" applyNumberFormat="1" applyFont="1" applyFill="1" applyBorder="1" applyAlignment="1" applyProtection="1">
      <alignment horizontal="center"/>
    </xf>
    <xf numFmtId="3" fontId="13" fillId="21" borderId="7" xfId="0" applyNumberFormat="1" applyFont="1" applyFill="1" applyBorder="1" applyAlignment="1" applyProtection="1">
      <alignment horizontal="center" vertical="center"/>
    </xf>
    <xf numFmtId="0" fontId="15" fillId="21" borderId="101" xfId="0" applyFont="1" applyFill="1" applyBorder="1" applyAlignment="1" applyProtection="1">
      <alignment horizontal="left" vertical="center"/>
    </xf>
    <xf numFmtId="0" fontId="15" fillId="21" borderId="84" xfId="0" applyFont="1" applyFill="1" applyBorder="1" applyAlignment="1" applyProtection="1">
      <alignment horizontal="left" vertical="center" wrapText="1"/>
    </xf>
    <xf numFmtId="0" fontId="15" fillId="21" borderId="84" xfId="0" applyFont="1" applyFill="1" applyBorder="1" applyAlignment="1" applyProtection="1">
      <alignment horizontal="left" vertical="center"/>
    </xf>
    <xf numFmtId="0" fontId="15" fillId="21" borderId="85" xfId="0" applyFont="1" applyFill="1" applyBorder="1" applyAlignment="1" applyProtection="1">
      <alignment horizontal="left" vertical="center" wrapText="1"/>
    </xf>
    <xf numFmtId="166" fontId="8" fillId="21" borderId="92" xfId="0" applyNumberFormat="1" applyFont="1" applyFill="1" applyBorder="1" applyAlignment="1" applyProtection="1">
      <alignment horizontal="center"/>
    </xf>
    <xf numFmtId="166" fontId="0" fillId="21" borderId="92" xfId="0" applyNumberFormat="1" applyFont="1" applyFill="1" applyBorder="1" applyAlignment="1" applyProtection="1">
      <alignment horizontal="center"/>
    </xf>
    <xf numFmtId="3" fontId="0" fillId="21" borderId="7" xfId="0" applyNumberFormat="1" applyFont="1" applyFill="1" applyBorder="1" applyAlignment="1" applyProtection="1">
      <alignment horizontal="center" vertical="center"/>
    </xf>
    <xf numFmtId="0" fontId="15" fillId="21" borderId="102" xfId="0" applyFont="1" applyFill="1" applyBorder="1" applyAlignment="1" applyProtection="1">
      <alignment horizontal="left" vertical="center"/>
    </xf>
    <xf numFmtId="0" fontId="15" fillId="21" borderId="81" xfId="0" applyFont="1" applyFill="1" applyBorder="1" applyAlignment="1" applyProtection="1">
      <alignment horizontal="left" vertical="center" wrapText="1"/>
    </xf>
    <xf numFmtId="0" fontId="15" fillId="21" borderId="81" xfId="0" applyFont="1" applyFill="1" applyBorder="1" applyAlignment="1" applyProtection="1">
      <alignment horizontal="left" vertical="center"/>
    </xf>
    <xf numFmtId="0" fontId="15" fillId="21" borderId="86" xfId="0" applyFont="1" applyFill="1" applyBorder="1" applyAlignment="1" applyProtection="1">
      <alignment horizontal="left" vertical="center" wrapText="1"/>
    </xf>
    <xf numFmtId="166" fontId="8" fillId="21" borderId="93" xfId="0" applyNumberFormat="1" applyFont="1" applyFill="1" applyBorder="1" applyAlignment="1" applyProtection="1">
      <alignment horizontal="center"/>
    </xf>
    <xf numFmtId="166" fontId="0" fillId="21" borderId="93" xfId="0" applyNumberFormat="1" applyFont="1" applyFill="1" applyBorder="1" applyAlignment="1" applyProtection="1">
      <alignment horizontal="center"/>
    </xf>
    <xf numFmtId="3" fontId="0" fillId="17" borderId="7" xfId="0" applyNumberFormat="1" applyFont="1" applyFill="1" applyBorder="1" applyAlignment="1" applyProtection="1">
      <alignment horizontal="center" vertical="center"/>
    </xf>
    <xf numFmtId="0" fontId="15" fillId="21" borderId="103" xfId="0" applyFont="1" applyFill="1" applyBorder="1" applyAlignment="1" applyProtection="1">
      <alignment horizontal="left" vertical="center"/>
    </xf>
    <xf numFmtId="0" fontId="15" fillId="21" borderId="87" xfId="0" applyFont="1" applyFill="1" applyBorder="1" applyAlignment="1" applyProtection="1">
      <alignment horizontal="left" vertical="center" wrapText="1"/>
    </xf>
    <xf numFmtId="0" fontId="15" fillId="21" borderId="87" xfId="0" applyFont="1" applyFill="1" applyBorder="1" applyAlignment="1" applyProtection="1">
      <alignment horizontal="left" vertical="center"/>
    </xf>
    <xf numFmtId="0" fontId="15" fillId="21" borderId="88" xfId="0" applyFont="1" applyFill="1" applyBorder="1" applyAlignment="1" applyProtection="1">
      <alignment horizontal="left" vertical="center" wrapText="1"/>
    </xf>
    <xf numFmtId="166" fontId="8" fillId="21" borderId="94" xfId="0" applyNumberFormat="1" applyFont="1" applyFill="1" applyBorder="1" applyAlignment="1" applyProtection="1">
      <alignment horizontal="center"/>
    </xf>
    <xf numFmtId="166" fontId="0" fillId="21" borderId="94" xfId="0" applyNumberFormat="1" applyFont="1" applyFill="1" applyBorder="1" applyAlignment="1" applyProtection="1">
      <alignment horizontal="center"/>
    </xf>
    <xf numFmtId="0" fontId="8" fillId="21" borderId="58" xfId="1" applyFont="1" applyFill="1" applyBorder="1" applyAlignment="1" applyProtection="1">
      <alignment horizontal="left"/>
    </xf>
    <xf numFmtId="0" fontId="8" fillId="21" borderId="33" xfId="1" applyFont="1" applyFill="1" applyBorder="1" applyAlignment="1" applyProtection="1">
      <alignment horizontal="left" wrapText="1"/>
    </xf>
    <xf numFmtId="0" fontId="8" fillId="21" borderId="33" xfId="1" applyFont="1" applyFill="1" applyBorder="1" applyAlignment="1" applyProtection="1">
      <alignment horizontal="left"/>
    </xf>
    <xf numFmtId="0" fontId="8" fillId="21" borderId="54" xfId="1" applyFont="1" applyFill="1" applyBorder="1" applyAlignment="1" applyProtection="1">
      <alignment horizontal="left"/>
    </xf>
    <xf numFmtId="0" fontId="8" fillId="21" borderId="14" xfId="1" applyFont="1" applyFill="1" applyBorder="1" applyAlignment="1" applyProtection="1">
      <alignment horizontal="left" wrapText="1"/>
    </xf>
    <xf numFmtId="0" fontId="8" fillId="21" borderId="14" xfId="1" applyFont="1" applyFill="1" applyBorder="1" applyAlignment="1" applyProtection="1">
      <alignment horizontal="left"/>
    </xf>
    <xf numFmtId="0" fontId="8" fillId="21" borderId="48" xfId="1" applyFont="1" applyFill="1" applyBorder="1" applyAlignment="1" applyProtection="1">
      <alignment horizontal="left"/>
    </xf>
    <xf numFmtId="0" fontId="8" fillId="21" borderId="20" xfId="1" applyFont="1" applyFill="1" applyBorder="1" applyAlignment="1" applyProtection="1">
      <alignment horizontal="left" wrapText="1"/>
    </xf>
    <xf numFmtId="0" fontId="8" fillId="21" borderId="20" xfId="1" applyFont="1" applyFill="1" applyBorder="1" applyAlignment="1" applyProtection="1">
      <alignment horizontal="left"/>
    </xf>
    <xf numFmtId="0" fontId="6" fillId="0" borderId="0" xfId="0" applyFont="1" applyAlignment="1" applyProtection="1">
      <alignment horizontal="center" vertical="center" wrapText="1"/>
    </xf>
    <xf numFmtId="0" fontId="8" fillId="2" borderId="28" xfId="0" applyFont="1" applyFill="1" applyBorder="1" applyAlignment="1" applyProtection="1">
      <alignment horizontal="center"/>
    </xf>
    <xf numFmtId="0" fontId="9" fillId="2" borderId="28" xfId="0" applyFont="1" applyFill="1" applyBorder="1" applyAlignment="1" applyProtection="1">
      <alignment horizontal="center"/>
    </xf>
    <xf numFmtId="0" fontId="8" fillId="2" borderId="28" xfId="0" applyFont="1" applyFill="1" applyBorder="1" applyAlignment="1" applyProtection="1"/>
    <xf numFmtId="0" fontId="8" fillId="0" borderId="0" xfId="0" applyFont="1" applyAlignment="1" applyProtection="1"/>
    <xf numFmtId="166" fontId="8" fillId="0" borderId="0" xfId="0" applyNumberFormat="1" applyFont="1" applyAlignment="1" applyProtection="1">
      <alignment horizontal="center"/>
    </xf>
    <xf numFmtId="0" fontId="17" fillId="4" borderId="104" xfId="0" applyFont="1" applyFill="1" applyBorder="1" applyAlignment="1" applyProtection="1">
      <alignment horizontal="center" vertical="center"/>
    </xf>
    <xf numFmtId="0" fontId="18" fillId="3" borderId="100" xfId="0" applyFont="1" applyFill="1" applyBorder="1" applyAlignment="1" applyProtection="1">
      <alignment horizontal="center" vertical="center"/>
    </xf>
    <xf numFmtId="0" fontId="18" fillId="10" borderId="104" xfId="0" applyFont="1" applyFill="1" applyBorder="1" applyAlignment="1" applyProtection="1">
      <alignment horizontal="center" wrapText="1"/>
    </xf>
    <xf numFmtId="1" fontId="8" fillId="0" borderId="89" xfId="0" applyNumberFormat="1" applyFont="1" applyFill="1" applyBorder="1" applyAlignment="1" applyProtection="1">
      <alignment horizontal="center"/>
    </xf>
    <xf numFmtId="1" fontId="8" fillId="0" borderId="90" xfId="0" applyNumberFormat="1" applyFont="1" applyFill="1" applyBorder="1" applyAlignment="1" applyProtection="1">
      <alignment horizontal="center"/>
    </xf>
    <xf numFmtId="3" fontId="0" fillId="21" borderId="38" xfId="0" applyNumberFormat="1" applyFont="1" applyFill="1" applyBorder="1" applyAlignment="1" applyProtection="1">
      <alignment horizontal="center" vertical="center"/>
    </xf>
    <xf numFmtId="3" fontId="0" fillId="21" borderId="59" xfId="0" applyNumberFormat="1" applyFont="1" applyFill="1" applyBorder="1" applyAlignment="1" applyProtection="1">
      <alignment horizontal="center" vertical="center"/>
    </xf>
    <xf numFmtId="1" fontId="8" fillId="0" borderId="91" xfId="0" applyNumberFormat="1" applyFont="1" applyFill="1" applyBorder="1" applyAlignment="1" applyProtection="1">
      <alignment horizontal="center"/>
    </xf>
    <xf numFmtId="0" fontId="7" fillId="10" borderId="59" xfId="0" applyFont="1" applyFill="1" applyBorder="1" applyAlignment="1" applyProtection="1">
      <alignment horizontal="center" vertical="center" wrapText="1"/>
    </xf>
    <xf numFmtId="0" fontId="7" fillId="10" borderId="72" xfId="0" applyFont="1" applyFill="1" applyBorder="1" applyAlignment="1" applyProtection="1">
      <alignment horizontal="center" vertical="center" wrapText="1"/>
    </xf>
    <xf numFmtId="0" fontId="7" fillId="10" borderId="163" xfId="0" applyFont="1" applyFill="1" applyBorder="1" applyAlignment="1" applyProtection="1">
      <alignment horizontal="center" vertical="center" wrapText="1"/>
    </xf>
    <xf numFmtId="0" fontId="15" fillId="21" borderId="98" xfId="0" applyFont="1" applyFill="1" applyBorder="1" applyAlignment="1" applyProtection="1">
      <alignment horizontal="center" vertical="center"/>
    </xf>
    <xf numFmtId="0" fontId="15" fillId="21" borderId="92" xfId="0" applyFont="1" applyFill="1" applyBorder="1" applyAlignment="1" applyProtection="1">
      <alignment horizontal="left" vertical="center" wrapText="1"/>
    </xf>
    <xf numFmtId="0" fontId="15" fillId="21" borderId="92" xfId="0" applyFont="1" applyFill="1" applyBorder="1" applyAlignment="1" applyProtection="1">
      <alignment vertical="center" wrapText="1"/>
    </xf>
    <xf numFmtId="1" fontId="8" fillId="21" borderId="162" xfId="0" applyNumberFormat="1" applyFont="1" applyFill="1" applyBorder="1" applyAlignment="1" applyProtection="1">
      <alignment horizontal="center"/>
    </xf>
    <xf numFmtId="0" fontId="15" fillId="21" borderId="113" xfId="0" applyFont="1" applyFill="1" applyBorder="1" applyAlignment="1" applyProtection="1">
      <alignment horizontal="center" vertical="center"/>
    </xf>
    <xf numFmtId="0" fontId="15" fillId="21" borderId="93" xfId="0" applyFont="1" applyFill="1" applyBorder="1" applyAlignment="1" applyProtection="1">
      <alignment horizontal="left" vertical="center" wrapText="1"/>
    </xf>
    <xf numFmtId="0" fontId="15" fillId="21" borderId="93" xfId="0" applyFont="1" applyFill="1" applyBorder="1" applyAlignment="1" applyProtection="1">
      <alignment vertical="center" wrapText="1"/>
    </xf>
    <xf numFmtId="1" fontId="8" fillId="21" borderId="90" xfId="0" applyNumberFormat="1" applyFont="1" applyFill="1" applyBorder="1" applyAlignment="1" applyProtection="1">
      <alignment horizontal="center"/>
    </xf>
    <xf numFmtId="0" fontId="8" fillId="21" borderId="113" xfId="0" applyFont="1" applyFill="1" applyBorder="1" applyAlignment="1" applyProtection="1">
      <alignment horizontal="center" vertical="center"/>
    </xf>
    <xf numFmtId="0" fontId="8" fillId="21" borderId="93" xfId="0" applyFont="1" applyFill="1" applyBorder="1" applyAlignment="1" applyProtection="1">
      <alignment horizontal="left" vertical="center" wrapText="1"/>
    </xf>
    <xf numFmtId="0" fontId="8" fillId="21" borderId="116" xfId="0" applyFont="1" applyFill="1" applyBorder="1" applyAlignment="1" applyProtection="1">
      <alignment horizontal="center" vertical="center"/>
    </xf>
    <xf numFmtId="0" fontId="15" fillId="21" borderId="94" xfId="0" applyFont="1" applyFill="1" applyBorder="1" applyAlignment="1" applyProtection="1">
      <alignment horizontal="left" vertical="center" wrapText="1"/>
    </xf>
    <xf numFmtId="0" fontId="15" fillId="21" borderId="116" xfId="0" applyFont="1" applyFill="1" applyBorder="1" applyAlignment="1" applyProtection="1">
      <alignment horizontal="center" vertical="center"/>
    </xf>
    <xf numFmtId="0" fontId="15" fillId="21" borderId="94" xfId="0" applyFont="1" applyFill="1" applyBorder="1" applyAlignment="1" applyProtection="1">
      <alignment vertical="center" wrapText="1"/>
    </xf>
    <xf numFmtId="1" fontId="8" fillId="21" borderId="91" xfId="0" applyNumberFormat="1" applyFont="1" applyFill="1" applyBorder="1" applyAlignment="1" applyProtection="1">
      <alignment horizontal="center"/>
    </xf>
    <xf numFmtId="0" fontId="3" fillId="0" borderId="59" xfId="0" applyFont="1" applyFill="1" applyBorder="1" applyAlignment="1" applyProtection="1">
      <alignment horizontal="center" vertical="center" wrapText="1"/>
    </xf>
    <xf numFmtId="165" fontId="0" fillId="28" borderId="117" xfId="0" applyNumberFormat="1" applyFont="1" applyFill="1" applyBorder="1" applyAlignment="1" applyProtection="1">
      <alignment horizontal="center" vertical="center"/>
      <protection locked="0"/>
    </xf>
    <xf numFmtId="165" fontId="0" fillId="28" borderId="118" xfId="0" applyNumberFormat="1" applyFont="1" applyFill="1" applyBorder="1" applyAlignment="1" applyProtection="1">
      <alignment horizontal="center" vertical="center"/>
      <protection locked="0"/>
    </xf>
    <xf numFmtId="165" fontId="0" fillId="28" borderId="122" xfId="0" applyNumberFormat="1" applyFont="1" applyFill="1" applyBorder="1" applyAlignment="1" applyProtection="1">
      <alignment horizontal="center" vertical="center"/>
      <protection locked="0"/>
    </xf>
    <xf numFmtId="165" fontId="0" fillId="28" borderId="154" xfId="0" applyNumberFormat="1" applyFont="1" applyFill="1" applyBorder="1" applyAlignment="1" applyProtection="1">
      <alignment horizontal="center" vertical="center"/>
      <protection locked="0"/>
    </xf>
    <xf numFmtId="165" fontId="0" fillId="28" borderId="155" xfId="0" applyNumberFormat="1" applyFont="1" applyFill="1" applyBorder="1" applyAlignment="1" applyProtection="1">
      <alignment horizontal="center" vertical="center"/>
      <protection locked="0"/>
    </xf>
    <xf numFmtId="165" fontId="0" fillId="28" borderId="99" xfId="0" applyNumberFormat="1" applyFont="1" applyFill="1" applyBorder="1" applyAlignment="1" applyProtection="1">
      <alignment horizontal="center"/>
      <protection locked="0"/>
    </xf>
    <xf numFmtId="165" fontId="0" fillId="28" borderId="116" xfId="0" applyNumberFormat="1" applyFont="1" applyFill="1" applyBorder="1" applyAlignment="1" applyProtection="1">
      <alignment horizontal="center"/>
      <protection locked="0"/>
    </xf>
    <xf numFmtId="165" fontId="0" fillId="28" borderId="106" xfId="0" applyNumberFormat="1" applyFont="1" applyFill="1" applyBorder="1" applyAlignment="1" applyProtection="1">
      <alignment horizontal="center" vertical="center"/>
      <protection locked="0"/>
    </xf>
    <xf numFmtId="165" fontId="0" fillId="28" borderId="108" xfId="0" applyNumberFormat="1" applyFont="1" applyFill="1" applyBorder="1" applyAlignment="1" applyProtection="1">
      <alignment horizontal="center" vertical="center"/>
      <protection locked="0"/>
    </xf>
    <xf numFmtId="165" fontId="0" fillId="19" borderId="108" xfId="0" applyNumberFormat="1" applyFont="1" applyFill="1" applyBorder="1" applyAlignment="1" applyProtection="1">
      <alignment horizontal="center" vertical="center"/>
      <protection locked="0"/>
    </xf>
    <xf numFmtId="165" fontId="0" fillId="19" borderId="118" xfId="0" applyNumberFormat="1" applyFont="1" applyFill="1" applyBorder="1" applyAlignment="1" applyProtection="1">
      <alignment horizontal="center" vertical="center"/>
      <protection locked="0"/>
    </xf>
    <xf numFmtId="165" fontId="0" fillId="28" borderId="107" xfId="0" applyNumberFormat="1" applyFont="1" applyFill="1" applyBorder="1" applyAlignment="1" applyProtection="1">
      <alignment horizontal="center" vertical="center"/>
      <protection locked="0"/>
    </xf>
    <xf numFmtId="165" fontId="0" fillId="18" borderId="107" xfId="0" applyNumberFormat="1" applyFont="1" applyFill="1" applyBorder="1" applyAlignment="1" applyProtection="1">
      <alignment horizontal="center" vertical="center"/>
      <protection locked="0"/>
    </xf>
    <xf numFmtId="165" fontId="0" fillId="28" borderId="59" xfId="0" applyNumberFormat="1" applyFont="1" applyFill="1" applyBorder="1" applyAlignment="1" applyProtection="1">
      <alignment horizontal="center" vertical="center"/>
      <protection locked="0"/>
    </xf>
    <xf numFmtId="165" fontId="0" fillId="28" borderId="105" xfId="0" applyNumberFormat="1" applyFont="1" applyFill="1" applyBorder="1" applyAlignment="1" applyProtection="1">
      <alignment horizontal="center" vertical="center"/>
      <protection locked="0"/>
    </xf>
    <xf numFmtId="165" fontId="0" fillId="18" borderId="79" xfId="0" applyNumberFormat="1" applyFont="1" applyFill="1" applyBorder="1" applyAlignment="1" applyProtection="1">
      <alignment horizontal="center" vertical="center"/>
      <protection locked="0"/>
    </xf>
    <xf numFmtId="0" fontId="1" fillId="2" borderId="14" xfId="0" applyFont="1" applyFill="1" applyBorder="1" applyAlignment="1" applyProtection="1">
      <alignment vertical="center"/>
    </xf>
    <xf numFmtId="0" fontId="10" fillId="3" borderId="62" xfId="0" applyFont="1" applyFill="1" applyBorder="1" applyAlignment="1" applyProtection="1">
      <alignment vertical="center"/>
    </xf>
    <xf numFmtId="0" fontId="10" fillId="3" borderId="67" xfId="0" applyFont="1" applyFill="1" applyBorder="1" applyAlignment="1" applyProtection="1">
      <alignment vertical="center"/>
    </xf>
    <xf numFmtId="0" fontId="26" fillId="0" borderId="28" xfId="0" applyFont="1" applyFill="1" applyBorder="1" applyProtection="1"/>
    <xf numFmtId="0" fontId="19" fillId="3" borderId="28" xfId="0" applyFont="1" applyFill="1" applyBorder="1" applyAlignment="1" applyProtection="1">
      <alignment vertical="center"/>
    </xf>
    <xf numFmtId="0" fontId="19" fillId="3" borderId="67" xfId="0" applyFont="1" applyFill="1" applyBorder="1" applyAlignment="1" applyProtection="1">
      <alignment vertical="center"/>
    </xf>
    <xf numFmtId="0" fontId="0" fillId="29" borderId="28" xfId="0" applyFont="1" applyFill="1" applyBorder="1" applyAlignment="1" applyProtection="1"/>
    <xf numFmtId="0" fontId="0" fillId="29" borderId="73" xfId="0" applyFont="1" applyFill="1" applyBorder="1" applyAlignment="1" applyProtection="1"/>
    <xf numFmtId="165" fontId="11" fillId="27" borderId="117" xfId="0" applyNumberFormat="1" applyFont="1" applyFill="1" applyBorder="1" applyAlignment="1" applyProtection="1">
      <alignment horizontal="center" vertical="center"/>
    </xf>
    <xf numFmtId="0" fontId="25" fillId="29" borderId="104" xfId="0" applyFont="1" applyFill="1" applyBorder="1" applyAlignment="1" applyProtection="1">
      <alignment horizontal="center" vertical="center" wrapText="1"/>
    </xf>
    <xf numFmtId="0" fontId="25" fillId="29" borderId="100" xfId="0" applyFont="1" applyFill="1" applyBorder="1" applyAlignment="1" applyProtection="1">
      <alignment horizontal="center" vertical="center" wrapText="1"/>
    </xf>
    <xf numFmtId="165" fontId="3" fillId="29" borderId="108" xfId="0" applyNumberFormat="1" applyFont="1" applyFill="1" applyBorder="1" applyAlignment="1" applyProtection="1">
      <alignment horizontal="center" vertical="center"/>
    </xf>
    <xf numFmtId="0" fontId="25" fillId="29" borderId="59" xfId="0" applyFont="1" applyFill="1" applyBorder="1" applyAlignment="1" applyProtection="1">
      <alignment horizontal="center" vertical="center" wrapText="1"/>
    </xf>
    <xf numFmtId="165" fontId="8" fillId="25" borderId="50" xfId="0" applyNumberFormat="1" applyFont="1" applyFill="1" applyBorder="1" applyAlignment="1" applyProtection="1">
      <alignment horizontal="center"/>
      <protection locked="0"/>
    </xf>
    <xf numFmtId="165" fontId="8" fillId="26" borderId="50" xfId="0" applyNumberFormat="1" applyFont="1" applyFill="1" applyBorder="1" applyAlignment="1" applyProtection="1">
      <alignment horizontal="center"/>
      <protection locked="0"/>
    </xf>
    <xf numFmtId="165" fontId="8" fillId="22" borderId="50" xfId="0" applyNumberFormat="1" applyFont="1" applyFill="1" applyBorder="1" applyAlignment="1" applyProtection="1">
      <alignment horizontal="center"/>
      <protection locked="0"/>
    </xf>
    <xf numFmtId="165" fontId="8" fillId="25" borderId="17" xfId="0" applyNumberFormat="1" applyFont="1" applyFill="1" applyBorder="1" applyAlignment="1" applyProtection="1">
      <alignment horizontal="center"/>
      <protection locked="0"/>
    </xf>
    <xf numFmtId="165" fontId="8" fillId="26" borderId="17" xfId="0" applyNumberFormat="1" applyFont="1" applyFill="1" applyBorder="1" applyAlignment="1" applyProtection="1">
      <alignment horizontal="center"/>
      <protection locked="0"/>
    </xf>
    <xf numFmtId="165" fontId="8" fillId="22" borderId="17" xfId="0" applyNumberFormat="1" applyFont="1" applyFill="1" applyBorder="1" applyAlignment="1" applyProtection="1">
      <alignment horizontal="center"/>
      <protection locked="0"/>
    </xf>
    <xf numFmtId="165" fontId="0" fillId="25" borderId="17" xfId="0" applyNumberFormat="1" applyFont="1" applyFill="1" applyBorder="1" applyAlignment="1" applyProtection="1">
      <alignment horizontal="center"/>
      <protection locked="0"/>
    </xf>
    <xf numFmtId="165" fontId="0" fillId="26" borderId="17" xfId="0" applyNumberFormat="1" applyFont="1" applyFill="1" applyBorder="1" applyAlignment="1" applyProtection="1">
      <alignment horizontal="center"/>
      <protection locked="0"/>
    </xf>
    <xf numFmtId="165" fontId="0" fillId="22" borderId="17" xfId="0" applyNumberFormat="1" applyFont="1" applyFill="1" applyBorder="1" applyAlignment="1" applyProtection="1">
      <alignment horizontal="center"/>
      <protection locked="0"/>
    </xf>
    <xf numFmtId="165" fontId="0" fillId="25" borderId="24" xfId="0" applyNumberFormat="1" applyFont="1" applyFill="1" applyBorder="1" applyAlignment="1" applyProtection="1">
      <alignment horizontal="center"/>
      <protection locked="0"/>
    </xf>
    <xf numFmtId="165" fontId="0" fillId="26" borderId="24" xfId="0" applyNumberFormat="1" applyFont="1" applyFill="1" applyBorder="1" applyAlignment="1" applyProtection="1">
      <alignment horizontal="center"/>
      <protection locked="0"/>
    </xf>
    <xf numFmtId="165" fontId="0" fillId="22" borderId="24" xfId="0" applyNumberFormat="1" applyFont="1" applyFill="1" applyBorder="1" applyAlignment="1" applyProtection="1">
      <alignment horizontal="center"/>
      <protection locked="0"/>
    </xf>
    <xf numFmtId="165" fontId="0" fillId="25" borderId="26" xfId="0" applyNumberFormat="1" applyFont="1" applyFill="1" applyBorder="1" applyAlignment="1" applyProtection="1">
      <alignment horizontal="center"/>
      <protection locked="0"/>
    </xf>
    <xf numFmtId="165" fontId="0" fillId="26" borderId="26" xfId="0" applyNumberFormat="1" applyFont="1" applyFill="1" applyBorder="1" applyAlignment="1" applyProtection="1">
      <alignment horizontal="center"/>
      <protection locked="0"/>
    </xf>
    <xf numFmtId="165" fontId="0" fillId="22" borderId="26" xfId="0" applyNumberFormat="1" applyFont="1" applyFill="1" applyBorder="1" applyAlignment="1" applyProtection="1">
      <alignment horizontal="center"/>
      <protection locked="0"/>
    </xf>
    <xf numFmtId="165" fontId="0" fillId="25" borderId="63" xfId="0" applyNumberFormat="1" applyFont="1" applyFill="1" applyBorder="1" applyAlignment="1" applyProtection="1">
      <alignment horizontal="center"/>
      <protection locked="0"/>
    </xf>
    <xf numFmtId="165" fontId="0" fillId="26" borderId="63" xfId="0" applyNumberFormat="1" applyFont="1" applyFill="1" applyBorder="1" applyAlignment="1" applyProtection="1">
      <alignment horizontal="center"/>
      <protection locked="0"/>
    </xf>
    <xf numFmtId="165" fontId="0" fillId="22" borderId="63" xfId="0" applyNumberFormat="1" applyFont="1" applyFill="1" applyBorder="1" applyAlignment="1" applyProtection="1">
      <alignment horizontal="center"/>
      <protection locked="0"/>
    </xf>
    <xf numFmtId="165" fontId="0" fillId="26" borderId="64" xfId="0" applyNumberFormat="1" applyFont="1" applyFill="1" applyBorder="1" applyAlignment="1" applyProtection="1">
      <alignment horizontal="center"/>
      <protection locked="0"/>
    </xf>
    <xf numFmtId="165" fontId="0" fillId="26" borderId="65" xfId="0" applyNumberFormat="1" applyFont="1" applyFill="1" applyBorder="1" applyAlignment="1" applyProtection="1">
      <alignment horizontal="center"/>
      <protection locked="0"/>
    </xf>
    <xf numFmtId="165" fontId="0" fillId="25" borderId="68" xfId="0" applyNumberFormat="1" applyFont="1" applyFill="1" applyBorder="1" applyAlignment="1" applyProtection="1">
      <alignment horizontal="center"/>
      <protection locked="0"/>
    </xf>
    <xf numFmtId="165" fontId="0" fillId="26" borderId="68" xfId="0" applyNumberFormat="1" applyFont="1" applyFill="1" applyBorder="1" applyAlignment="1" applyProtection="1">
      <alignment horizontal="center"/>
      <protection locked="0"/>
    </xf>
    <xf numFmtId="165" fontId="0" fillId="22" borderId="68" xfId="0" applyNumberFormat="1" applyFont="1" applyFill="1" applyBorder="1" applyAlignment="1" applyProtection="1">
      <alignment horizontal="center"/>
      <protection locked="0"/>
    </xf>
    <xf numFmtId="165" fontId="0" fillId="26" borderId="69" xfId="0" applyNumberFormat="1" applyFont="1" applyFill="1" applyBorder="1" applyAlignment="1" applyProtection="1">
      <alignment horizontal="center"/>
      <protection locked="0"/>
    </xf>
    <xf numFmtId="165" fontId="0" fillId="25" borderId="50" xfId="0" applyNumberFormat="1" applyFont="1" applyFill="1" applyBorder="1" applyAlignment="1" applyProtection="1">
      <alignment horizontal="center"/>
      <protection locked="0"/>
    </xf>
    <xf numFmtId="165" fontId="0" fillId="26" borderId="50" xfId="0" applyNumberFormat="1" applyFont="1" applyFill="1" applyBorder="1" applyAlignment="1" applyProtection="1">
      <alignment horizontal="center"/>
      <protection locked="0"/>
    </xf>
    <xf numFmtId="165" fontId="0" fillId="22" borderId="50" xfId="0" applyNumberFormat="1" applyFont="1" applyFill="1" applyBorder="1" applyAlignment="1" applyProtection="1">
      <alignment horizontal="center"/>
      <protection locked="0"/>
    </xf>
    <xf numFmtId="165" fontId="0" fillId="25" borderId="72" xfId="0" applyNumberFormat="1" applyFont="1" applyFill="1" applyBorder="1" applyAlignment="1" applyProtection="1">
      <alignment horizontal="center"/>
      <protection locked="0"/>
    </xf>
    <xf numFmtId="165" fontId="0" fillId="26" borderId="72" xfId="0" applyNumberFormat="1" applyFont="1" applyFill="1" applyBorder="1" applyAlignment="1" applyProtection="1">
      <alignment horizontal="center"/>
      <protection locked="0"/>
    </xf>
    <xf numFmtId="165" fontId="0" fillId="22" borderId="72" xfId="0" applyNumberFormat="1" applyFont="1" applyFill="1" applyBorder="1" applyAlignment="1" applyProtection="1">
      <alignment horizontal="center"/>
      <protection locked="0"/>
    </xf>
    <xf numFmtId="165" fontId="0" fillId="26" borderId="74" xfId="0" applyNumberFormat="1" applyFont="1" applyFill="1" applyBorder="1" applyAlignment="1" applyProtection="1">
      <alignment horizontal="center"/>
      <protection locked="0"/>
    </xf>
    <xf numFmtId="165" fontId="0" fillId="7" borderId="82" xfId="0" applyNumberFormat="1" applyFont="1" applyFill="1" applyBorder="1" applyAlignment="1" applyProtection="1">
      <alignment horizontal="center"/>
      <protection locked="0"/>
    </xf>
    <xf numFmtId="165" fontId="0" fillId="7" borderId="63" xfId="0" applyNumberFormat="1" applyFont="1" applyFill="1" applyBorder="1" applyAlignment="1" applyProtection="1">
      <alignment horizontal="center"/>
      <protection locked="0"/>
    </xf>
    <xf numFmtId="165" fontId="0" fillId="6" borderId="63" xfId="0" applyNumberFormat="1" applyFont="1" applyFill="1" applyBorder="1" applyAlignment="1" applyProtection="1">
      <alignment horizontal="center"/>
      <protection locked="0"/>
    </xf>
    <xf numFmtId="165" fontId="0" fillId="7" borderId="18" xfId="0" applyNumberFormat="1" applyFont="1" applyFill="1" applyBorder="1" applyAlignment="1" applyProtection="1">
      <alignment horizontal="center"/>
      <protection locked="0"/>
    </xf>
    <xf numFmtId="165" fontId="0" fillId="7" borderId="17" xfId="0" applyNumberFormat="1" applyFont="1" applyFill="1" applyBorder="1" applyAlignment="1" applyProtection="1">
      <alignment horizontal="center"/>
      <protection locked="0"/>
    </xf>
    <xf numFmtId="165" fontId="0" fillId="6" borderId="17" xfId="0" applyNumberFormat="1" applyFont="1" applyFill="1" applyBorder="1" applyAlignment="1" applyProtection="1">
      <alignment horizontal="center"/>
      <protection locked="0"/>
    </xf>
    <xf numFmtId="165" fontId="0" fillId="7" borderId="56" xfId="0" applyNumberFormat="1" applyFont="1" applyFill="1" applyBorder="1" applyAlignment="1" applyProtection="1">
      <alignment horizontal="center"/>
      <protection locked="0"/>
    </xf>
    <xf numFmtId="165" fontId="0" fillId="7" borderId="26" xfId="0" applyNumberFormat="1" applyFont="1" applyFill="1" applyBorder="1" applyAlignment="1" applyProtection="1">
      <alignment horizontal="center"/>
      <protection locked="0"/>
    </xf>
    <xf numFmtId="165" fontId="0" fillId="6" borderId="26" xfId="0" applyNumberFormat="1" applyFont="1" applyFill="1" applyBorder="1" applyAlignment="1" applyProtection="1">
      <alignment horizontal="center"/>
      <protection locked="0"/>
    </xf>
    <xf numFmtId="165" fontId="0" fillId="26" borderId="76" xfId="0" applyNumberFormat="1" applyFont="1" applyFill="1" applyBorder="1" applyAlignment="1" applyProtection="1">
      <alignment horizontal="center"/>
      <protection locked="0"/>
    </xf>
    <xf numFmtId="165" fontId="0" fillId="7" borderId="83" xfId="0" applyNumberFormat="1" applyFont="1" applyFill="1" applyBorder="1" applyAlignment="1" applyProtection="1">
      <alignment horizontal="center"/>
      <protection locked="0"/>
    </xf>
    <xf numFmtId="165" fontId="0" fillId="7" borderId="68" xfId="0" applyNumberFormat="1" applyFont="1" applyFill="1" applyBorder="1" applyAlignment="1" applyProtection="1">
      <alignment horizontal="center"/>
      <protection locked="0"/>
    </xf>
    <xf numFmtId="165" fontId="0" fillId="6" borderId="68" xfId="0" applyNumberFormat="1" applyFont="1" applyFill="1" applyBorder="1" applyAlignment="1" applyProtection="1">
      <alignment horizontal="center"/>
      <protection locked="0"/>
    </xf>
    <xf numFmtId="165" fontId="0" fillId="26" borderId="78" xfId="0" applyNumberFormat="1" applyFont="1" applyFill="1" applyBorder="1" applyAlignment="1" applyProtection="1">
      <alignment horizontal="center"/>
      <protection locked="0"/>
    </xf>
    <xf numFmtId="0" fontId="1" fillId="2" borderId="14" xfId="0" applyFont="1" applyFill="1" applyBorder="1" applyAlignment="1" applyProtection="1"/>
    <xf numFmtId="0" fontId="0" fillId="2" borderId="4" xfId="0" applyFont="1" applyFill="1" applyBorder="1" applyAlignment="1" applyProtection="1"/>
    <xf numFmtId="0" fontId="4" fillId="2" borderId="4" xfId="0" applyFont="1" applyFill="1" applyBorder="1" applyAlignment="1" applyProtection="1"/>
    <xf numFmtId="0" fontId="7" fillId="3" borderId="35" xfId="0" applyFont="1" applyFill="1" applyBorder="1" applyAlignment="1" applyProtection="1">
      <alignment horizontal="center" vertical="center"/>
    </xf>
    <xf numFmtId="0" fontId="7" fillId="3" borderId="105" xfId="0" applyFont="1" applyFill="1" applyBorder="1" applyAlignment="1" applyProtection="1">
      <alignment horizontal="center" vertical="center"/>
    </xf>
    <xf numFmtId="0" fontId="7" fillId="3" borderId="55" xfId="0" applyFont="1" applyFill="1" applyBorder="1" applyAlignment="1" applyProtection="1">
      <alignment horizontal="center" vertical="center"/>
    </xf>
    <xf numFmtId="0" fontId="7" fillId="3" borderId="51" xfId="0" applyFont="1" applyFill="1" applyBorder="1" applyAlignment="1" applyProtection="1">
      <alignment horizontal="center" vertical="center"/>
    </xf>
    <xf numFmtId="0" fontId="7" fillId="10" borderId="158" xfId="0" applyFont="1" applyFill="1" applyBorder="1" applyAlignment="1" applyProtection="1">
      <alignment horizontal="center" vertical="center" wrapText="1"/>
    </xf>
    <xf numFmtId="0" fontId="7" fillId="10" borderId="159" xfId="0" applyFont="1" applyFill="1" applyBorder="1" applyAlignment="1" applyProtection="1">
      <alignment horizontal="center" vertical="center" wrapText="1"/>
    </xf>
    <xf numFmtId="0" fontId="7" fillId="10" borderId="127" xfId="0" applyFont="1" applyFill="1" applyBorder="1" applyAlignment="1" applyProtection="1">
      <alignment horizontal="center" vertical="center" wrapText="1"/>
    </xf>
    <xf numFmtId="0" fontId="7" fillId="10" borderId="160" xfId="0" applyFont="1" applyFill="1" applyBorder="1" applyAlignment="1" applyProtection="1">
      <alignment horizontal="center" vertical="center" wrapText="1"/>
    </xf>
    <xf numFmtId="0" fontId="7" fillId="10" borderId="161" xfId="0" applyFont="1" applyFill="1" applyBorder="1" applyAlignment="1" applyProtection="1">
      <alignment horizontal="center" vertical="center" wrapText="1"/>
    </xf>
    <xf numFmtId="0" fontId="8" fillId="2" borderId="112" xfId="0" applyFont="1" applyFill="1" applyBorder="1" applyAlignment="1" applyProtection="1">
      <alignment horizontal="center" vertical="center"/>
    </xf>
    <xf numFmtId="0" fontId="8" fillId="2" borderId="38" xfId="0" applyFont="1" applyFill="1" applyBorder="1" applyAlignment="1" applyProtection="1"/>
    <xf numFmtId="0" fontId="8" fillId="2" borderId="4" xfId="0" applyFont="1" applyFill="1" applyBorder="1" applyAlignment="1" applyProtection="1"/>
    <xf numFmtId="0" fontId="8" fillId="2" borderId="113" xfId="0" applyFont="1" applyFill="1" applyBorder="1" applyAlignment="1" applyProtection="1">
      <alignment horizontal="center" vertical="center"/>
    </xf>
    <xf numFmtId="0" fontId="8" fillId="2" borderId="42" xfId="0" applyFont="1" applyFill="1" applyBorder="1" applyAlignment="1" applyProtection="1"/>
    <xf numFmtId="0" fontId="8" fillId="2" borderId="114" xfId="0" applyFont="1" applyFill="1" applyBorder="1" applyAlignment="1" applyProtection="1">
      <alignment horizontal="center" vertical="center"/>
    </xf>
    <xf numFmtId="0" fontId="8" fillId="2" borderId="55" xfId="0" applyFont="1" applyFill="1" applyBorder="1" applyAlignment="1" applyProtection="1"/>
    <xf numFmtId="0" fontId="8" fillId="2" borderId="31" xfId="0" applyFont="1" applyFill="1" applyBorder="1" applyAlignment="1" applyProtection="1"/>
    <xf numFmtId="0" fontId="8" fillId="2" borderId="115" xfId="0" applyFont="1" applyFill="1" applyBorder="1" applyAlignment="1" applyProtection="1">
      <alignment horizontal="center" vertical="center"/>
    </xf>
    <xf numFmtId="0" fontId="8" fillId="2" borderId="98" xfId="0" applyFont="1" applyFill="1" applyBorder="1" applyAlignment="1" applyProtection="1">
      <alignment horizontal="center" vertical="center"/>
    </xf>
    <xf numFmtId="0" fontId="8" fillId="2" borderId="97" xfId="0" applyFont="1" applyFill="1" applyBorder="1" applyAlignment="1" applyProtection="1"/>
    <xf numFmtId="0" fontId="8" fillId="2" borderId="62" xfId="0" applyFont="1" applyFill="1" applyBorder="1" applyAlignment="1" applyProtection="1"/>
    <xf numFmtId="0" fontId="8" fillId="2" borderId="116" xfId="0" applyFont="1" applyFill="1" applyBorder="1" applyAlignment="1" applyProtection="1">
      <alignment horizontal="center" vertical="center"/>
    </xf>
    <xf numFmtId="0" fontId="8" fillId="2" borderId="109" xfId="0" applyFont="1" applyFill="1" applyBorder="1" applyAlignment="1" applyProtection="1"/>
    <xf numFmtId="0" fontId="8" fillId="2" borderId="67" xfId="0" applyFont="1" applyFill="1" applyBorder="1" applyAlignment="1" applyProtection="1"/>
    <xf numFmtId="0" fontId="8" fillId="2" borderId="99" xfId="0" applyFont="1" applyFill="1" applyBorder="1" applyAlignment="1" applyProtection="1">
      <alignment horizontal="center" vertical="center"/>
    </xf>
    <xf numFmtId="0" fontId="8" fillId="2" borderId="42" xfId="0" applyFont="1" applyFill="1" applyBorder="1" applyAlignment="1" applyProtection="1">
      <alignment wrapText="1"/>
    </xf>
    <xf numFmtId="0" fontId="7" fillId="0" borderId="70" xfId="0" applyFont="1" applyBorder="1" applyAlignment="1" applyProtection="1">
      <alignment horizontal="center" vertical="center" wrapText="1"/>
    </xf>
    <xf numFmtId="0" fontId="8" fillId="2" borderId="59" xfId="0" applyFont="1" applyFill="1" applyBorder="1" applyAlignment="1" applyProtection="1">
      <alignment horizontal="center" vertical="center"/>
    </xf>
    <xf numFmtId="0" fontId="8" fillId="2" borderId="110" xfId="0" applyFont="1" applyFill="1" applyBorder="1" applyAlignment="1" applyProtection="1"/>
    <xf numFmtId="0" fontId="8" fillId="2" borderId="73" xfId="0" applyFont="1" applyFill="1" applyBorder="1" applyAlignment="1" applyProtection="1"/>
    <xf numFmtId="0" fontId="8" fillId="2" borderId="29" xfId="0" applyFont="1" applyFill="1" applyBorder="1" applyAlignment="1" applyProtection="1"/>
    <xf numFmtId="0" fontId="9" fillId="2" borderId="28" xfId="0" applyFont="1" applyFill="1" applyBorder="1" applyAlignment="1" applyProtection="1">
      <alignment horizontal="left"/>
    </xf>
    <xf numFmtId="0" fontId="8" fillId="2" borderId="28" xfId="0" applyFont="1" applyFill="1" applyBorder="1" applyAlignment="1" applyProtection="1">
      <alignment vertical="center" wrapText="1"/>
    </xf>
    <xf numFmtId="0" fontId="15" fillId="0" borderId="92" xfId="0" applyFont="1" applyFill="1" applyBorder="1" applyAlignment="1" applyProtection="1">
      <alignment horizontal="center" vertical="center"/>
    </xf>
    <xf numFmtId="0" fontId="15" fillId="0" borderId="89" xfId="0" applyFont="1" applyFill="1" applyBorder="1" applyAlignment="1" applyProtection="1">
      <alignment horizontal="left" vertical="center" wrapText="1"/>
    </xf>
    <xf numFmtId="0" fontId="15" fillId="0" borderId="89" xfId="0" applyFont="1" applyFill="1" applyBorder="1" applyAlignment="1" applyProtection="1">
      <alignment horizontal="left" vertical="center"/>
    </xf>
    <xf numFmtId="0" fontId="15" fillId="0" borderId="93" xfId="0" applyFont="1" applyFill="1" applyBorder="1" applyAlignment="1" applyProtection="1">
      <alignment horizontal="center" vertical="center"/>
    </xf>
    <xf numFmtId="0" fontId="15" fillId="0" borderId="90" xfId="0" applyFont="1" applyFill="1" applyBorder="1" applyAlignment="1" applyProtection="1">
      <alignment horizontal="left" vertical="center" wrapText="1"/>
    </xf>
    <xf numFmtId="0" fontId="15" fillId="0" borderId="90" xfId="0" applyFont="1" applyFill="1" applyBorder="1" applyAlignment="1" applyProtection="1">
      <alignment horizontal="left" vertical="center"/>
    </xf>
    <xf numFmtId="0" fontId="15" fillId="0" borderId="94" xfId="0" applyFont="1" applyFill="1" applyBorder="1" applyAlignment="1" applyProtection="1">
      <alignment horizontal="center" vertical="center"/>
    </xf>
    <xf numFmtId="0" fontId="15" fillId="0" borderId="91" xfId="0" applyFont="1" applyFill="1" applyBorder="1" applyAlignment="1" applyProtection="1">
      <alignment horizontal="left" vertical="center" wrapText="1"/>
    </xf>
    <xf numFmtId="0" fontId="15" fillId="0" borderId="91" xfId="0" applyFont="1" applyFill="1" applyBorder="1" applyAlignment="1" applyProtection="1">
      <alignment horizontal="left" vertical="center"/>
    </xf>
    <xf numFmtId="0" fontId="8" fillId="0" borderId="99" xfId="1" applyFont="1" applyFill="1" applyBorder="1" applyAlignment="1" applyProtection="1">
      <alignment horizontal="center" vertical="center"/>
    </xf>
    <xf numFmtId="0" fontId="8" fillId="0" borderId="58" xfId="1" applyFont="1" applyFill="1" applyBorder="1" applyAlignment="1" applyProtection="1">
      <alignment horizontal="left" wrapText="1"/>
    </xf>
    <xf numFmtId="0" fontId="8" fillId="0" borderId="95" xfId="1" applyFont="1" applyFill="1" applyBorder="1" applyAlignment="1" applyProtection="1">
      <alignment horizontal="left"/>
    </xf>
    <xf numFmtId="0" fontId="8" fillId="0" borderId="113" xfId="1" applyFont="1" applyFill="1" applyBorder="1" applyAlignment="1" applyProtection="1">
      <alignment horizontal="center" vertical="center"/>
    </xf>
    <xf numFmtId="0" fontId="8" fillId="0" borderId="54" xfId="1" applyFont="1" applyFill="1" applyBorder="1" applyAlignment="1" applyProtection="1">
      <alignment horizontal="left" wrapText="1"/>
    </xf>
    <xf numFmtId="0" fontId="8" fillId="0" borderId="46" xfId="1" applyFont="1" applyFill="1" applyBorder="1" applyAlignment="1" applyProtection="1">
      <alignment horizontal="left"/>
    </xf>
    <xf numFmtId="0" fontId="8" fillId="0" borderId="116" xfId="1" applyFont="1" applyFill="1" applyBorder="1" applyAlignment="1" applyProtection="1">
      <alignment horizontal="center" vertical="center"/>
    </xf>
    <xf numFmtId="0" fontId="8" fillId="0" borderId="111" xfId="1" applyFont="1" applyFill="1" applyBorder="1" applyAlignment="1" applyProtection="1">
      <alignment horizontal="left" wrapText="1"/>
    </xf>
    <xf numFmtId="0" fontId="8" fillId="0" borderId="96" xfId="1" applyFont="1" applyFill="1" applyBorder="1" applyAlignment="1" applyProtection="1">
      <alignment horizontal="left"/>
    </xf>
    <xf numFmtId="0" fontId="7" fillId="3" borderId="34" xfId="0" applyFont="1" applyFill="1" applyBorder="1" applyAlignment="1" applyProtection="1">
      <alignment horizontal="center" vertical="center"/>
    </xf>
    <xf numFmtId="0" fontId="7" fillId="3" borderId="28" xfId="0" applyFont="1" applyFill="1" applyBorder="1" applyAlignment="1" applyProtection="1">
      <alignment horizontal="center" vertical="center"/>
    </xf>
    <xf numFmtId="0" fontId="7" fillId="3" borderId="105" xfId="0" applyFont="1" applyFill="1" applyBorder="1" applyAlignment="1" applyProtection="1">
      <alignment horizontal="center" vertical="center" wrapText="1"/>
    </xf>
    <xf numFmtId="0" fontId="7" fillId="10" borderId="9" xfId="0" applyFont="1" applyFill="1" applyBorder="1" applyAlignment="1" applyProtection="1">
      <alignment horizontal="center" vertical="center" wrapText="1"/>
    </xf>
    <xf numFmtId="0" fontId="7" fillId="10" borderId="8" xfId="0" applyFont="1" applyFill="1" applyBorder="1" applyAlignment="1" applyProtection="1">
      <alignment horizontal="center" vertical="center" wrapText="1"/>
    </xf>
    <xf numFmtId="0" fontId="8" fillId="2" borderId="43" xfId="0" applyFont="1" applyFill="1" applyBorder="1" applyAlignment="1" applyProtection="1">
      <alignment horizontal="center" vertical="center"/>
    </xf>
    <xf numFmtId="0" fontId="8" fillId="2" borderId="112" xfId="0" applyFont="1" applyFill="1" applyBorder="1" applyAlignment="1" applyProtection="1">
      <alignment horizontal="center" vertical="center" wrapText="1"/>
    </xf>
    <xf numFmtId="0" fontId="8" fillId="2" borderId="112" xfId="0" applyFont="1" applyFill="1" applyBorder="1" applyAlignment="1" applyProtection="1">
      <alignment horizontal="left" vertical="center" wrapText="1"/>
    </xf>
    <xf numFmtId="0" fontId="8" fillId="2" borderId="16" xfId="0" applyFont="1" applyFill="1" applyBorder="1" applyAlignment="1" applyProtection="1">
      <alignment horizontal="center" vertical="center"/>
    </xf>
    <xf numFmtId="0" fontId="8" fillId="2" borderId="113" xfId="0" applyFont="1" applyFill="1" applyBorder="1" applyAlignment="1" applyProtection="1">
      <alignment horizontal="center" vertical="center" wrapText="1"/>
    </xf>
    <xf numFmtId="0" fontId="8" fillId="2" borderId="113" xfId="0" applyFont="1" applyFill="1" applyBorder="1" applyAlignment="1" applyProtection="1">
      <alignment horizontal="left" vertical="center" wrapText="1"/>
    </xf>
    <xf numFmtId="0" fontId="8" fillId="2" borderId="47" xfId="0" applyFont="1" applyFill="1" applyBorder="1" applyAlignment="1" applyProtection="1">
      <alignment horizontal="center" vertical="center"/>
    </xf>
    <xf numFmtId="0" fontId="8" fillId="2" borderId="114" xfId="0" applyFont="1" applyFill="1" applyBorder="1" applyAlignment="1" applyProtection="1">
      <alignment horizontal="center" vertical="center" wrapText="1"/>
    </xf>
    <xf numFmtId="0" fontId="8" fillId="2" borderId="114" xfId="0" applyFont="1" applyFill="1" applyBorder="1" applyAlignment="1" applyProtection="1">
      <alignment horizontal="left" vertical="center" wrapText="1"/>
    </xf>
    <xf numFmtId="0" fontId="6" fillId="0" borderId="105" xfId="0" applyFont="1" applyBorder="1" applyAlignment="1" applyProtection="1">
      <alignment horizontal="center" vertical="center"/>
    </xf>
    <xf numFmtId="0" fontId="8" fillId="2" borderId="53" xfId="0" applyFont="1" applyFill="1" applyBorder="1" applyAlignment="1" applyProtection="1">
      <alignment horizontal="center" vertical="center"/>
    </xf>
    <xf numFmtId="0" fontId="8" fillId="2" borderId="115" xfId="0" applyFont="1" applyFill="1" applyBorder="1" applyAlignment="1" applyProtection="1">
      <alignment horizontal="center" vertical="center" wrapText="1"/>
    </xf>
    <xf numFmtId="0" fontId="8" fillId="2" borderId="115" xfId="0" applyFont="1" applyFill="1" applyBorder="1" applyAlignment="1" applyProtection="1">
      <alignment horizontal="left" vertical="center" wrapText="1"/>
    </xf>
    <xf numFmtId="0" fontId="8" fillId="2" borderId="40" xfId="0" applyFont="1" applyFill="1" applyBorder="1" applyAlignment="1" applyProtection="1">
      <alignment horizontal="center" vertical="center"/>
    </xf>
    <xf numFmtId="0" fontId="7" fillId="0" borderId="108" xfId="0" applyFont="1" applyBorder="1" applyAlignment="1" applyProtection="1">
      <alignment horizontal="center" vertical="center" wrapText="1"/>
    </xf>
    <xf numFmtId="0" fontId="8" fillId="2" borderId="22" xfId="0" applyFont="1" applyFill="1" applyBorder="1" applyAlignment="1" applyProtection="1">
      <alignment horizontal="center" vertical="center"/>
    </xf>
    <xf numFmtId="0" fontId="8" fillId="2" borderId="108" xfId="0" applyFont="1" applyFill="1" applyBorder="1" applyAlignment="1" applyProtection="1">
      <alignment horizontal="center" vertical="center" wrapText="1"/>
    </xf>
    <xf numFmtId="0" fontId="8" fillId="2" borderId="108" xfId="0" applyFont="1" applyFill="1" applyBorder="1" applyAlignment="1" applyProtection="1">
      <alignment horizontal="left" vertical="center" wrapText="1"/>
    </xf>
    <xf numFmtId="0" fontId="15" fillId="2" borderId="43" xfId="0" applyFont="1" applyFill="1" applyBorder="1" applyAlignment="1" applyProtection="1">
      <alignment horizontal="center" vertical="center"/>
    </xf>
    <xf numFmtId="0" fontId="15" fillId="2" borderId="112" xfId="0" applyFont="1" applyFill="1" applyBorder="1" applyAlignment="1" applyProtection="1">
      <alignment horizontal="center" vertical="center" wrapText="1"/>
    </xf>
    <xf numFmtId="0" fontId="15" fillId="2" borderId="112" xfId="0" applyFont="1" applyFill="1" applyBorder="1" applyAlignment="1" applyProtection="1">
      <alignment horizontal="left" vertical="center" wrapText="1"/>
    </xf>
    <xf numFmtId="0" fontId="16" fillId="2" borderId="113" xfId="0" applyFont="1" applyFill="1" applyBorder="1" applyAlignment="1" applyProtection="1">
      <alignment horizontal="center" vertical="center" wrapText="1"/>
    </xf>
    <xf numFmtId="0" fontId="15" fillId="2" borderId="113" xfId="0" applyFont="1" applyFill="1" applyBorder="1" applyAlignment="1" applyProtection="1">
      <alignment horizontal="left" vertical="center" wrapText="1"/>
    </xf>
    <xf numFmtId="0" fontId="15" fillId="2" borderId="113" xfId="0" applyFont="1" applyFill="1" applyBorder="1" applyAlignment="1" applyProtection="1">
      <alignment horizontal="center" vertical="center" wrapText="1"/>
    </xf>
    <xf numFmtId="0" fontId="15" fillId="2" borderId="53" xfId="0" applyFont="1" applyFill="1" applyBorder="1" applyAlignment="1" applyProtection="1">
      <alignment horizontal="center" vertical="center"/>
    </xf>
    <xf numFmtId="0" fontId="16" fillId="2" borderId="115" xfId="0" applyFont="1" applyFill="1" applyBorder="1" applyAlignment="1" applyProtection="1">
      <alignment horizontal="center" vertical="center"/>
    </xf>
    <xf numFmtId="0" fontId="15" fillId="2" borderId="115" xfId="0" applyFont="1" applyFill="1" applyBorder="1" applyAlignment="1" applyProtection="1">
      <alignment horizontal="left" vertical="center"/>
    </xf>
    <xf numFmtId="0" fontId="15" fillId="14" borderId="140" xfId="0" applyFont="1" applyFill="1" applyBorder="1" applyAlignment="1" applyProtection="1">
      <alignment horizontal="center" vertical="center"/>
    </xf>
    <xf numFmtId="0" fontId="15" fillId="14" borderId="92" xfId="0" applyFont="1" applyFill="1" applyBorder="1" applyAlignment="1" applyProtection="1">
      <alignment horizontal="center" vertical="center" wrapText="1"/>
    </xf>
    <xf numFmtId="0" fontId="15" fillId="14" borderId="141" xfId="0" applyFont="1" applyFill="1" applyBorder="1" applyAlignment="1" applyProtection="1">
      <alignment horizontal="center" vertical="center"/>
    </xf>
    <xf numFmtId="0" fontId="15" fillId="14" borderId="93" xfId="0" applyFont="1" applyFill="1" applyBorder="1" applyAlignment="1" applyProtection="1">
      <alignment horizontal="center" vertical="center" wrapText="1"/>
    </xf>
    <xf numFmtId="0" fontId="15" fillId="14" borderId="142" xfId="0" applyFont="1" applyFill="1" applyBorder="1" applyAlignment="1" applyProtection="1">
      <alignment horizontal="center" vertical="center"/>
    </xf>
    <xf numFmtId="0" fontId="15" fillId="14" borderId="136" xfId="0" applyFont="1" applyFill="1" applyBorder="1" applyAlignment="1" applyProtection="1">
      <alignment horizontal="center" vertical="center" wrapText="1"/>
    </xf>
    <xf numFmtId="0" fontId="15" fillId="14" borderId="136" xfId="0" applyFont="1" applyFill="1" applyBorder="1" applyAlignment="1" applyProtection="1">
      <alignment horizontal="left" vertical="center" wrapText="1"/>
    </xf>
    <xf numFmtId="0" fontId="8" fillId="14" borderId="119" xfId="1" applyFont="1" applyFill="1" applyBorder="1" applyAlignment="1" applyProtection="1">
      <alignment horizontal="center" vertical="center"/>
    </xf>
    <xf numFmtId="0" fontId="8" fillId="14" borderId="98" xfId="1" applyFont="1" applyFill="1" applyBorder="1" applyAlignment="1" applyProtection="1">
      <alignment horizontal="center" vertical="center" wrapText="1"/>
    </xf>
    <xf numFmtId="0" fontId="8" fillId="14" borderId="98" xfId="1" applyFont="1" applyFill="1" applyBorder="1" applyAlignment="1" applyProtection="1">
      <alignment horizontal="left" wrapText="1"/>
    </xf>
    <xf numFmtId="0" fontId="8" fillId="14" borderId="16" xfId="1" applyFont="1" applyFill="1" applyBorder="1" applyAlignment="1" applyProtection="1">
      <alignment horizontal="center" vertical="center"/>
    </xf>
    <xf numFmtId="0" fontId="8" fillId="14" borderId="113" xfId="1" applyFont="1" applyFill="1" applyBorder="1" applyAlignment="1" applyProtection="1">
      <alignment horizontal="center" vertical="center" wrapText="1"/>
    </xf>
    <xf numFmtId="0" fontId="8" fillId="14" borderId="113" xfId="1" applyFont="1" applyFill="1" applyBorder="1" applyAlignment="1" applyProtection="1">
      <alignment horizontal="left" wrapText="1"/>
    </xf>
    <xf numFmtId="0" fontId="8" fillId="14" borderId="121" xfId="1" applyFont="1" applyFill="1" applyBorder="1" applyAlignment="1" applyProtection="1">
      <alignment horizontal="center" vertical="center"/>
    </xf>
    <xf numFmtId="0" fontId="8" fillId="14" borderId="116" xfId="1" applyFont="1" applyFill="1" applyBorder="1" applyAlignment="1" applyProtection="1">
      <alignment horizontal="center" vertical="center" wrapText="1"/>
    </xf>
    <xf numFmtId="0" fontId="8" fillId="14" borderId="116" xfId="1" applyFont="1" applyFill="1" applyBorder="1" applyAlignment="1" applyProtection="1">
      <alignment horizontal="left" wrapText="1"/>
    </xf>
    <xf numFmtId="0" fontId="15" fillId="13" borderId="92" xfId="0" applyFont="1" applyFill="1" applyBorder="1" applyAlignment="1" applyProtection="1">
      <alignment vertical="center" wrapText="1"/>
    </xf>
    <xf numFmtId="0" fontId="15" fillId="13" borderId="93" xfId="0" applyFont="1" applyFill="1" applyBorder="1" applyAlignment="1" applyProtection="1">
      <alignment vertical="center" wrapText="1"/>
    </xf>
    <xf numFmtId="0" fontId="15" fillId="13" borderId="94" xfId="0" applyFont="1" applyFill="1" applyBorder="1" applyAlignment="1" applyProtection="1">
      <alignment vertical="center" wrapText="1"/>
    </xf>
    <xf numFmtId="0" fontId="18" fillId="10" borderId="59" xfId="0" applyFont="1" applyFill="1" applyBorder="1" applyAlignment="1" applyProtection="1">
      <alignment vertical="center" wrapText="1"/>
    </xf>
    <xf numFmtId="165" fontId="8" fillId="25" borderId="17" xfId="0" applyNumberFormat="1" applyFont="1" applyFill="1" applyBorder="1" applyAlignment="1" applyProtection="1">
      <alignment horizontal="center" wrapText="1"/>
      <protection locked="0"/>
    </xf>
    <xf numFmtId="165" fontId="0" fillId="0" borderId="28" xfId="0" applyNumberFormat="1" applyFont="1" applyFill="1" applyBorder="1" applyAlignment="1" applyProtection="1">
      <alignment horizontal="center"/>
    </xf>
    <xf numFmtId="0" fontId="0" fillId="0" borderId="28" xfId="0" applyFont="1" applyFill="1" applyBorder="1" applyAlignment="1" applyProtection="1">
      <alignment horizontal="center"/>
    </xf>
    <xf numFmtId="0" fontId="23" fillId="0" borderId="0" xfId="0" applyFont="1" applyAlignment="1" applyProtection="1"/>
    <xf numFmtId="0" fontId="24" fillId="0" borderId="0" xfId="0" applyFont="1" applyAlignment="1" applyProtection="1"/>
    <xf numFmtId="165" fontId="17" fillId="29" borderId="107" xfId="0" applyNumberFormat="1" applyFont="1" applyFill="1" applyBorder="1" applyAlignment="1" applyProtection="1">
      <alignment horizontal="center" vertical="center"/>
    </xf>
    <xf numFmtId="165" fontId="13" fillId="5" borderId="100" xfId="0" applyNumberFormat="1" applyFont="1" applyFill="1" applyBorder="1" applyAlignment="1" applyProtection="1">
      <alignment horizontal="center" vertical="center"/>
      <protection locked="0"/>
    </xf>
    <xf numFmtId="0" fontId="0" fillId="0" borderId="0" xfId="0" applyFont="1" applyAlignment="1" applyProtection="1">
      <alignment horizontal="center" vertical="center"/>
    </xf>
    <xf numFmtId="165" fontId="13" fillId="25" borderId="63" xfId="0" applyNumberFormat="1" applyFont="1" applyFill="1" applyBorder="1" applyAlignment="1" applyProtection="1">
      <alignment horizontal="center"/>
      <protection locked="0"/>
    </xf>
    <xf numFmtId="165" fontId="0" fillId="6" borderId="97" xfId="0" applyNumberFormat="1" applyFont="1" applyFill="1" applyBorder="1" applyAlignment="1" applyProtection="1">
      <alignment horizontal="center"/>
      <protection locked="0"/>
    </xf>
    <xf numFmtId="165" fontId="0" fillId="6" borderId="56" xfId="0" applyNumberFormat="1" applyFont="1" applyFill="1" applyBorder="1" applyAlignment="1" applyProtection="1">
      <alignment horizontal="center"/>
      <protection locked="0"/>
    </xf>
    <xf numFmtId="165" fontId="0" fillId="6" borderId="83" xfId="0" applyNumberFormat="1" applyFont="1" applyFill="1" applyBorder="1" applyAlignment="1" applyProtection="1">
      <alignment horizontal="center"/>
      <protection locked="0"/>
    </xf>
    <xf numFmtId="165" fontId="0" fillId="26" borderId="92" xfId="0" applyNumberFormat="1" applyFont="1" applyFill="1" applyBorder="1" applyAlignment="1" applyProtection="1">
      <alignment horizontal="center"/>
      <protection locked="0"/>
    </xf>
    <xf numFmtId="165" fontId="0" fillId="26" borderId="93" xfId="0" applyNumberFormat="1" applyFont="1" applyFill="1" applyBorder="1" applyAlignment="1" applyProtection="1">
      <alignment horizontal="center"/>
      <protection locked="0"/>
    </xf>
    <xf numFmtId="165" fontId="0" fillId="26" borderId="94" xfId="0" applyNumberFormat="1" applyFont="1" applyFill="1" applyBorder="1" applyAlignment="1" applyProtection="1">
      <alignment horizontal="center"/>
      <protection locked="0"/>
    </xf>
    <xf numFmtId="165" fontId="0" fillId="26" borderId="62" xfId="0" applyNumberFormat="1" applyFont="1" applyFill="1" applyBorder="1" applyAlignment="1" applyProtection="1">
      <alignment horizontal="center"/>
      <protection locked="0"/>
    </xf>
    <xf numFmtId="165" fontId="0" fillId="26" borderId="53" xfId="0" applyNumberFormat="1" applyFont="1" applyFill="1" applyBorder="1" applyAlignment="1" applyProtection="1">
      <alignment horizontal="center"/>
      <protection locked="0"/>
    </xf>
    <xf numFmtId="165" fontId="0" fillId="26" borderId="121" xfId="0" applyNumberFormat="1" applyFont="1" applyFill="1" applyBorder="1" applyAlignment="1" applyProtection="1">
      <alignment horizontal="center"/>
      <protection locked="0"/>
    </xf>
    <xf numFmtId="165" fontId="0" fillId="7" borderId="92" xfId="0" applyNumberFormat="1" applyFont="1" applyFill="1" applyBorder="1" applyAlignment="1" applyProtection="1">
      <alignment horizontal="center"/>
      <protection locked="0"/>
    </xf>
    <xf numFmtId="165" fontId="0" fillId="7" borderId="93" xfId="0" applyNumberFormat="1" applyFont="1" applyFill="1" applyBorder="1" applyAlignment="1" applyProtection="1">
      <alignment horizontal="center"/>
      <protection locked="0"/>
    </xf>
    <xf numFmtId="165" fontId="0" fillId="7" borderId="94" xfId="0" applyNumberFormat="1" applyFont="1" applyFill="1" applyBorder="1" applyAlignment="1" applyProtection="1">
      <alignment horizontal="center"/>
      <protection locked="0"/>
    </xf>
    <xf numFmtId="168" fontId="8" fillId="0" borderId="17" xfId="0" applyNumberFormat="1" applyFont="1" applyFill="1" applyBorder="1" applyAlignment="1" applyProtection="1">
      <alignment horizontal="center" vertical="center"/>
    </xf>
    <xf numFmtId="168" fontId="8" fillId="0" borderId="174" xfId="0" applyNumberFormat="1" applyFont="1" applyFill="1" applyBorder="1" applyAlignment="1" applyProtection="1">
      <alignment horizontal="center" vertical="center"/>
    </xf>
    <xf numFmtId="168" fontId="8" fillId="0" borderId="63" xfId="0" applyNumberFormat="1" applyFont="1" applyFill="1" applyBorder="1" applyAlignment="1" applyProtection="1">
      <alignment horizontal="center" vertical="center"/>
    </xf>
    <xf numFmtId="168" fontId="8" fillId="0" borderId="64" xfId="0" applyNumberFormat="1" applyFont="1" applyFill="1" applyBorder="1" applyAlignment="1" applyProtection="1">
      <alignment horizontal="center" vertical="center"/>
    </xf>
    <xf numFmtId="168" fontId="8" fillId="0" borderId="175" xfId="0" applyNumberFormat="1" applyFont="1" applyFill="1" applyBorder="1" applyAlignment="1" applyProtection="1">
      <alignment horizontal="center" vertical="center"/>
    </xf>
    <xf numFmtId="168" fontId="8" fillId="0" borderId="65" xfId="0" applyNumberFormat="1" applyFont="1" applyFill="1" applyBorder="1" applyAlignment="1" applyProtection="1">
      <alignment horizontal="center" vertical="center"/>
    </xf>
    <xf numFmtId="168" fontId="8" fillId="0" borderId="176" xfId="0" applyNumberFormat="1" applyFont="1" applyFill="1" applyBorder="1" applyAlignment="1" applyProtection="1">
      <alignment horizontal="center" vertical="center"/>
    </xf>
    <xf numFmtId="168" fontId="8" fillId="0" borderId="68" xfId="0" applyNumberFormat="1" applyFont="1" applyFill="1" applyBorder="1" applyAlignment="1" applyProtection="1">
      <alignment horizontal="center" vertical="center"/>
    </xf>
    <xf numFmtId="168" fontId="8" fillId="0" borderId="69" xfId="0" applyNumberFormat="1" applyFont="1" applyFill="1" applyBorder="1" applyAlignment="1" applyProtection="1">
      <alignment horizontal="center" vertical="center"/>
    </xf>
    <xf numFmtId="168" fontId="8" fillId="0" borderId="92" xfId="0" applyNumberFormat="1" applyFont="1" applyFill="1" applyBorder="1" applyAlignment="1" applyProtection="1">
      <alignment horizontal="center" vertical="center"/>
    </xf>
    <xf numFmtId="168" fontId="8" fillId="0" borderId="93" xfId="0" applyNumberFormat="1" applyFont="1" applyFill="1" applyBorder="1" applyAlignment="1" applyProtection="1">
      <alignment horizontal="center" vertical="center"/>
    </xf>
    <xf numFmtId="168" fontId="8" fillId="0" borderId="94" xfId="0" applyNumberFormat="1" applyFont="1" applyFill="1" applyBorder="1" applyAlignment="1" applyProtection="1">
      <alignment horizontal="center" vertical="center"/>
    </xf>
    <xf numFmtId="168" fontId="8" fillId="0" borderId="165" xfId="0" applyNumberFormat="1" applyFont="1" applyFill="1" applyBorder="1" applyAlignment="1" applyProtection="1">
      <alignment horizontal="center" vertical="center"/>
    </xf>
    <xf numFmtId="168" fontId="8" fillId="0" borderId="166" xfId="0" applyNumberFormat="1" applyFont="1" applyFill="1" applyBorder="1" applyAlignment="1" applyProtection="1">
      <alignment horizontal="center" vertical="center"/>
    </xf>
    <xf numFmtId="168" fontId="8" fillId="0" borderId="167" xfId="0" applyNumberFormat="1" applyFont="1" applyFill="1" applyBorder="1" applyAlignment="1" applyProtection="1">
      <alignment horizontal="center" vertical="center"/>
    </xf>
    <xf numFmtId="165" fontId="13" fillId="7" borderId="93" xfId="0" applyNumberFormat="1" applyFont="1" applyFill="1" applyBorder="1" applyAlignment="1" applyProtection="1">
      <alignment horizontal="center"/>
      <protection locked="0"/>
    </xf>
    <xf numFmtId="0" fontId="7" fillId="3" borderId="104" xfId="0" applyFont="1" applyFill="1" applyBorder="1" applyAlignment="1" applyProtection="1">
      <alignment horizontal="center" vertical="center"/>
    </xf>
    <xf numFmtId="0" fontId="7" fillId="3" borderId="100" xfId="0" applyFont="1" applyFill="1" applyBorder="1" applyAlignment="1" applyProtection="1">
      <alignment horizontal="center" vertical="center"/>
    </xf>
    <xf numFmtId="0" fontId="6" fillId="0" borderId="34" xfId="0" applyFont="1" applyBorder="1" applyAlignment="1" applyProtection="1">
      <alignment horizontal="center" vertical="center"/>
    </xf>
    <xf numFmtId="0" fontId="7" fillId="17" borderId="130" xfId="0" applyFont="1" applyFill="1" applyBorder="1" applyAlignment="1" applyProtection="1">
      <alignment horizontal="center" vertical="center" wrapText="1"/>
    </xf>
    <xf numFmtId="0" fontId="18" fillId="3" borderId="100" xfId="0" applyFont="1" applyFill="1" applyBorder="1" applyAlignment="1" applyProtection="1">
      <alignment horizontal="center" vertical="center" wrapText="1"/>
    </xf>
    <xf numFmtId="0" fontId="7" fillId="10" borderId="38" xfId="0" applyFont="1" applyFill="1" applyBorder="1" applyAlignment="1" applyProtection="1">
      <alignment horizontal="center" vertical="center" wrapText="1"/>
    </xf>
    <xf numFmtId="164" fontId="8" fillId="22" borderId="143" xfId="0" applyNumberFormat="1" applyFont="1" applyFill="1" applyBorder="1" applyAlignment="1" applyProtection="1">
      <alignment horizontal="center"/>
    </xf>
    <xf numFmtId="164" fontId="8" fillId="22" borderId="18" xfId="0" applyNumberFormat="1" applyFont="1" applyFill="1" applyBorder="1" applyAlignment="1" applyProtection="1">
      <alignment horizontal="center"/>
    </xf>
    <xf numFmtId="164" fontId="8" fillId="22" borderId="56" xfId="0" applyNumberFormat="1" applyFont="1" applyFill="1" applyBorder="1" applyAlignment="1" applyProtection="1">
      <alignment horizontal="center"/>
    </xf>
    <xf numFmtId="164" fontId="8" fillId="22" borderId="144" xfId="0" applyNumberFormat="1" applyFont="1" applyFill="1" applyBorder="1" applyAlignment="1" applyProtection="1">
      <alignment horizontal="center"/>
    </xf>
    <xf numFmtId="164" fontId="8" fillId="22" borderId="7" xfId="0" applyNumberFormat="1" applyFont="1" applyFill="1" applyBorder="1" applyAlignment="1" applyProtection="1">
      <alignment horizontal="center"/>
    </xf>
    <xf numFmtId="164" fontId="8" fillId="6" borderId="143" xfId="0" applyNumberFormat="1" applyFont="1" applyFill="1" applyBorder="1" applyAlignment="1" applyProtection="1">
      <alignment horizontal="center"/>
    </xf>
    <xf numFmtId="164" fontId="8" fillId="6" borderId="18" xfId="0" applyNumberFormat="1" applyFont="1" applyFill="1" applyBorder="1" applyAlignment="1" applyProtection="1">
      <alignment horizontal="center"/>
    </xf>
    <xf numFmtId="164" fontId="8" fillId="6" borderId="56" xfId="0" applyNumberFormat="1" applyFont="1" applyFill="1" applyBorder="1" applyAlignment="1" applyProtection="1">
      <alignment horizontal="center"/>
    </xf>
    <xf numFmtId="164" fontId="8" fillId="6" borderId="82" xfId="0" applyNumberFormat="1" applyFont="1" applyFill="1" applyBorder="1" applyAlignment="1" applyProtection="1">
      <alignment horizontal="center"/>
    </xf>
    <xf numFmtId="164" fontId="8" fillId="6" borderId="83" xfId="0" applyNumberFormat="1" applyFont="1" applyFill="1" applyBorder="1" applyAlignment="1" applyProtection="1">
      <alignment horizontal="center"/>
    </xf>
    <xf numFmtId="0" fontId="31" fillId="0" borderId="135" xfId="3" applyFont="1" applyBorder="1" applyAlignment="1" applyProtection="1">
      <alignment horizontal="left" vertical="center" wrapText="1" readingOrder="1"/>
    </xf>
    <xf numFmtId="0" fontId="0" fillId="0" borderId="142" xfId="3" applyFont="1" applyBorder="1" applyAlignment="1" applyProtection="1">
      <alignment wrapText="1"/>
    </xf>
    <xf numFmtId="0" fontId="0" fillId="0" borderId="133" xfId="3" applyFont="1" applyBorder="1" applyAlignment="1" applyProtection="1">
      <alignment wrapText="1"/>
    </xf>
    <xf numFmtId="0" fontId="31" fillId="0" borderId="28" xfId="3" applyFont="1" applyAlignment="1" applyProtection="1">
      <alignment horizontal="left" vertical="center" wrapText="1" readingOrder="1"/>
    </xf>
    <xf numFmtId="0" fontId="0" fillId="0" borderId="28" xfId="3" applyFont="1" applyAlignment="1" applyProtection="1">
      <alignment wrapText="1"/>
    </xf>
    <xf numFmtId="0" fontId="1" fillId="0" borderId="81" xfId="3" applyFont="1" applyBorder="1" applyAlignment="1" applyProtection="1"/>
    <xf numFmtId="0" fontId="3" fillId="0" borderId="81" xfId="3" applyFont="1" applyBorder="1" applyAlignment="1" applyProtection="1"/>
    <xf numFmtId="0" fontId="0" fillId="0" borderId="81" xfId="3" applyFont="1" applyBorder="1" applyAlignment="1" applyProtection="1"/>
    <xf numFmtId="0" fontId="11" fillId="0" borderId="81" xfId="3" applyFont="1" applyBorder="1" applyAlignment="1" applyProtection="1">
      <alignment vertical="center" wrapText="1"/>
    </xf>
    <xf numFmtId="0" fontId="13" fillId="0" borderId="81" xfId="3" applyFont="1" applyBorder="1" applyAlignment="1" applyProtection="1">
      <alignment vertical="center"/>
    </xf>
    <xf numFmtId="0" fontId="8" fillId="22" borderId="81" xfId="3" applyNumberFormat="1" applyFont="1" applyFill="1" applyBorder="1" applyAlignment="1" applyProtection="1">
      <alignment horizontal="left"/>
      <protection locked="0"/>
    </xf>
    <xf numFmtId="0" fontId="0" fillId="0" borderId="81" xfId="3" applyNumberFormat="1" applyFont="1" applyBorder="1" applyAlignment="1" applyProtection="1">
      <alignment horizontal="left"/>
      <protection locked="0"/>
    </xf>
    <xf numFmtId="0" fontId="4" fillId="0" borderId="135" xfId="3" applyFont="1" applyBorder="1" applyAlignment="1" applyProtection="1">
      <alignment horizontal="left" vertical="center" wrapText="1" readingOrder="1"/>
    </xf>
    <xf numFmtId="0" fontId="4" fillId="0" borderId="169" xfId="3" applyFont="1" applyBorder="1" applyAlignment="1" applyProtection="1">
      <alignment horizontal="left" vertical="center" wrapText="1" readingOrder="1"/>
    </xf>
    <xf numFmtId="0" fontId="0" fillId="0" borderId="28" xfId="3" applyFont="1" applyBorder="1" applyAlignment="1" applyProtection="1">
      <alignment wrapText="1"/>
    </xf>
    <xf numFmtId="0" fontId="0" fillId="0" borderId="170" xfId="3" applyFont="1" applyBorder="1" applyAlignment="1" applyProtection="1">
      <alignment wrapText="1"/>
    </xf>
    <xf numFmtId="0" fontId="4" fillId="0" borderId="171" xfId="3" applyFont="1" applyBorder="1" applyAlignment="1" applyProtection="1">
      <alignment horizontal="left" vertical="center" wrapText="1" readingOrder="1"/>
    </xf>
    <xf numFmtId="0" fontId="0" fillId="0" borderId="172" xfId="3" applyFont="1" applyBorder="1" applyAlignment="1" applyProtection="1">
      <alignment wrapText="1"/>
    </xf>
    <xf numFmtId="0" fontId="0" fillId="0" borderId="173" xfId="3" applyFont="1" applyBorder="1" applyAlignment="1" applyProtection="1">
      <alignment wrapText="1"/>
    </xf>
    <xf numFmtId="0" fontId="1" fillId="0" borderId="171" xfId="3" applyFont="1" applyBorder="1" applyAlignment="1" applyProtection="1">
      <alignment horizontal="left" vertical="center" wrapText="1" readingOrder="1"/>
    </xf>
    <xf numFmtId="0" fontId="3" fillId="0" borderId="172" xfId="3" applyFont="1" applyBorder="1" applyAlignment="1" applyProtection="1">
      <alignment wrapText="1"/>
    </xf>
    <xf numFmtId="0" fontId="3" fillId="0" borderId="173" xfId="3" applyFont="1" applyBorder="1" applyAlignment="1" applyProtection="1">
      <alignment wrapText="1"/>
    </xf>
    <xf numFmtId="0" fontId="3" fillId="0" borderId="10" xfId="0" applyFont="1" applyBorder="1" applyAlignment="1" applyProtection="1">
      <alignment horizontal="center" wrapText="1"/>
    </xf>
    <xf numFmtId="0" fontId="3" fillId="0" borderId="36" xfId="0" applyFont="1" applyBorder="1" applyAlignment="1" applyProtection="1">
      <alignment horizontal="center" wrapText="1"/>
    </xf>
    <xf numFmtId="0" fontId="3" fillId="0" borderId="38" xfId="0" applyFont="1" applyBorder="1" applyAlignment="1" applyProtection="1">
      <alignment horizontal="center" wrapText="1"/>
    </xf>
    <xf numFmtId="0" fontId="0" fillId="0" borderId="35" xfId="0" applyFont="1" applyBorder="1" applyAlignment="1" applyProtection="1">
      <alignment horizontal="center" wrapText="1"/>
    </xf>
    <xf numFmtId="0" fontId="0" fillId="0" borderId="51" xfId="0" applyFont="1" applyBorder="1" applyAlignment="1" applyProtection="1">
      <alignment horizontal="center" wrapText="1"/>
    </xf>
    <xf numFmtId="0" fontId="0" fillId="0" borderId="55" xfId="0" applyFont="1" applyBorder="1" applyAlignment="1" applyProtection="1">
      <alignment horizontal="center" wrapText="1"/>
    </xf>
    <xf numFmtId="0" fontId="6" fillId="13" borderId="104" xfId="1" applyFont="1" applyFill="1" applyBorder="1" applyAlignment="1" applyProtection="1">
      <alignment horizontal="center" vertical="center" wrapText="1"/>
    </xf>
    <xf numFmtId="0" fontId="2" fillId="13" borderId="105" xfId="1" applyFont="1" applyFill="1" applyBorder="1" applyAlignment="1" applyProtection="1">
      <alignment vertical="center"/>
    </xf>
    <xf numFmtId="0" fontId="2" fillId="13" borderId="100" xfId="1" applyFont="1" applyFill="1" applyBorder="1" applyAlignment="1" applyProtection="1">
      <alignment vertical="center"/>
    </xf>
    <xf numFmtId="0" fontId="6" fillId="13" borderId="107" xfId="0" applyFont="1" applyFill="1" applyBorder="1" applyAlignment="1" applyProtection="1">
      <alignment horizontal="center" vertical="center" wrapText="1"/>
    </xf>
    <xf numFmtId="0" fontId="2" fillId="13" borderId="105" xfId="0" applyFont="1" applyFill="1" applyBorder="1" applyAlignment="1" applyProtection="1">
      <alignment vertical="center"/>
    </xf>
    <xf numFmtId="0" fontId="6" fillId="0" borderId="107" xfId="0" applyFont="1" applyBorder="1" applyAlignment="1" applyProtection="1">
      <alignment horizontal="center" vertical="center" wrapText="1"/>
    </xf>
    <xf numFmtId="0" fontId="2" fillId="0" borderId="105" xfId="0" applyFont="1" applyBorder="1" applyAlignment="1" applyProtection="1">
      <alignment vertical="center"/>
    </xf>
    <xf numFmtId="0" fontId="2" fillId="0" borderId="106" xfId="0" applyFont="1" applyBorder="1" applyAlignment="1" applyProtection="1">
      <alignment vertical="center"/>
    </xf>
    <xf numFmtId="0" fontId="17" fillId="4" borderId="70" xfId="0" applyFont="1" applyFill="1" applyBorder="1" applyAlignment="1" applyProtection="1">
      <alignment horizontal="center" vertical="center"/>
    </xf>
    <xf numFmtId="0" fontId="17" fillId="4" borderId="73" xfId="0" applyFont="1" applyFill="1" applyBorder="1" applyAlignment="1" applyProtection="1">
      <alignment horizontal="center" vertical="center"/>
    </xf>
    <xf numFmtId="0" fontId="17" fillId="4" borderId="130" xfId="0" applyFont="1" applyFill="1" applyBorder="1" applyAlignment="1" applyProtection="1">
      <alignment horizontal="center" vertical="center"/>
    </xf>
    <xf numFmtId="0" fontId="7" fillId="3" borderId="104" xfId="0" applyFont="1" applyFill="1" applyBorder="1" applyAlignment="1" applyProtection="1">
      <alignment horizontal="center" vertical="center"/>
    </xf>
    <xf numFmtId="0" fontId="7" fillId="3" borderId="100" xfId="0" applyFont="1" applyFill="1" applyBorder="1" applyAlignment="1" applyProtection="1">
      <alignment horizontal="center" vertical="center"/>
    </xf>
    <xf numFmtId="0" fontId="17" fillId="4" borderId="70" xfId="0" applyFont="1" applyFill="1" applyBorder="1" applyAlignment="1" applyProtection="1">
      <alignment horizontal="center"/>
    </xf>
    <xf numFmtId="0" fontId="17" fillId="4" borderId="73" xfId="0" applyFont="1" applyFill="1" applyBorder="1" applyAlignment="1" applyProtection="1">
      <alignment horizontal="center"/>
    </xf>
    <xf numFmtId="0" fontId="17" fillId="4" borderId="130" xfId="0" applyFont="1" applyFill="1" applyBorder="1" applyAlignment="1" applyProtection="1">
      <alignment horizontal="center"/>
    </xf>
    <xf numFmtId="0" fontId="17" fillId="8" borderId="70" xfId="0" applyFont="1" applyFill="1" applyBorder="1" applyAlignment="1" applyProtection="1">
      <alignment horizontal="center"/>
    </xf>
    <xf numFmtId="0" fontId="17" fillId="8" borderId="130" xfId="0" applyFont="1" applyFill="1" applyBorder="1" applyAlignment="1" applyProtection="1">
      <alignment horizontal="center"/>
    </xf>
    <xf numFmtId="0" fontId="18" fillId="0" borderId="104" xfId="0" applyFont="1" applyFill="1" applyBorder="1" applyAlignment="1" applyProtection="1">
      <alignment horizontal="center" vertical="center" wrapText="1"/>
    </xf>
    <xf numFmtId="0" fontId="18" fillId="0" borderId="100" xfId="0" applyFont="1" applyFill="1" applyBorder="1" applyAlignment="1" applyProtection="1">
      <alignment horizontal="center" vertical="center" wrapText="1"/>
    </xf>
    <xf numFmtId="0" fontId="0" fillId="0" borderId="28" xfId="0" applyFont="1" applyBorder="1" applyAlignment="1" applyProtection="1">
      <alignment horizontal="center"/>
    </xf>
    <xf numFmtId="0" fontId="0" fillId="0" borderId="0" xfId="0" applyFont="1" applyAlignment="1" applyProtection="1">
      <alignment horizontal="center"/>
    </xf>
    <xf numFmtId="0" fontId="17" fillId="0" borderId="104" xfId="0" applyFont="1" applyBorder="1" applyAlignment="1" applyProtection="1">
      <alignment horizontal="center" vertical="center" wrapText="1"/>
    </xf>
    <xf numFmtId="0" fontId="17" fillId="0" borderId="105" xfId="0" applyFont="1" applyBorder="1" applyAlignment="1" applyProtection="1">
      <alignment horizontal="center" vertical="center" wrapText="1"/>
    </xf>
    <xf numFmtId="0" fontId="17" fillId="0" borderId="100" xfId="0" applyFont="1" applyBorder="1" applyAlignment="1" applyProtection="1">
      <alignment horizontal="center" vertical="center" wrapText="1"/>
    </xf>
    <xf numFmtId="0" fontId="6" fillId="0" borderId="105" xfId="0" applyFont="1" applyBorder="1" applyAlignment="1" applyProtection="1">
      <alignment horizontal="center" vertical="center" wrapText="1"/>
    </xf>
    <xf numFmtId="0" fontId="6" fillId="0" borderId="104" xfId="0" applyFont="1" applyBorder="1" applyAlignment="1" applyProtection="1">
      <alignment horizontal="center" vertical="center"/>
    </xf>
    <xf numFmtId="0" fontId="5" fillId="0" borderId="0" xfId="0" applyFont="1" applyAlignment="1" applyProtection="1">
      <alignment horizontal="left" vertical="center" wrapText="1"/>
    </xf>
    <xf numFmtId="0" fontId="1" fillId="2" borderId="1" xfId="0" applyFont="1" applyFill="1" applyBorder="1" applyAlignment="1" applyProtection="1">
      <alignment horizontal="left" vertical="center"/>
    </xf>
    <xf numFmtId="0" fontId="2" fillId="0" borderId="2" xfId="0" applyFont="1" applyBorder="1" applyProtection="1"/>
    <xf numFmtId="0" fontId="13" fillId="21" borderId="1" xfId="0" applyFont="1" applyFill="1" applyBorder="1" applyAlignment="1" applyProtection="1">
      <alignment horizontal="left" vertical="center"/>
    </xf>
    <xf numFmtId="0" fontId="2" fillId="13" borderId="3" xfId="0" applyFont="1" applyFill="1" applyBorder="1" applyProtection="1"/>
    <xf numFmtId="0" fontId="2" fillId="13" borderId="2" xfId="0" applyFont="1" applyFill="1" applyBorder="1" applyProtection="1"/>
    <xf numFmtId="0" fontId="6" fillId="10" borderId="22" xfId="0" applyFont="1" applyFill="1" applyBorder="1" applyAlignment="1" applyProtection="1">
      <alignment horizontal="center"/>
    </xf>
    <xf numFmtId="0" fontId="2" fillId="8" borderId="6" xfId="0" applyFont="1" applyFill="1" applyBorder="1" applyProtection="1"/>
    <xf numFmtId="0" fontId="2" fillId="8" borderId="7" xfId="0" applyFont="1" applyFill="1" applyBorder="1" applyProtection="1"/>
    <xf numFmtId="0" fontId="3" fillId="8" borderId="70" xfId="0" applyFont="1" applyFill="1" applyBorder="1" applyAlignment="1" applyProtection="1">
      <alignment horizontal="center" vertical="center"/>
    </xf>
    <xf numFmtId="0" fontId="3" fillId="8" borderId="73" xfId="0" applyFont="1" applyFill="1" applyBorder="1" applyAlignment="1" applyProtection="1">
      <alignment horizontal="center" vertical="center"/>
    </xf>
    <xf numFmtId="0" fontId="3" fillId="8" borderId="130" xfId="0" applyFont="1" applyFill="1" applyBorder="1" applyAlignment="1" applyProtection="1">
      <alignment horizontal="center" vertical="center"/>
    </xf>
    <xf numFmtId="0" fontId="17" fillId="8" borderId="73" xfId="0" applyFont="1" applyFill="1" applyBorder="1" applyAlignment="1" applyProtection="1">
      <alignment horizontal="center" vertical="center"/>
    </xf>
    <xf numFmtId="0" fontId="17" fillId="8" borderId="130" xfId="0" applyFont="1" applyFill="1" applyBorder="1" applyAlignment="1" applyProtection="1">
      <alignment horizontal="center" vertical="center"/>
    </xf>
    <xf numFmtId="0" fontId="3" fillId="0" borderId="77" xfId="0" applyFont="1" applyBorder="1" applyAlignment="1" applyProtection="1">
      <alignment horizontal="center" vertical="center" wrapText="1"/>
    </xf>
    <xf numFmtId="0" fontId="17" fillId="0" borderId="62" xfId="0" applyFont="1" applyBorder="1" applyAlignment="1" applyProtection="1">
      <alignment horizontal="center" vertical="center" wrapText="1"/>
    </xf>
    <xf numFmtId="0" fontId="17" fillId="0" borderId="128" xfId="0" applyFont="1" applyBorder="1" applyAlignment="1" applyProtection="1">
      <alignment horizontal="center" vertical="center" wrapText="1"/>
    </xf>
    <xf numFmtId="0" fontId="17" fillId="0" borderId="79" xfId="0" applyFont="1" applyBorder="1" applyAlignment="1" applyProtection="1">
      <alignment horizontal="center" vertical="center" wrapText="1"/>
    </xf>
    <xf numFmtId="0" fontId="17" fillId="0" borderId="28" xfId="0" applyFont="1" applyBorder="1" applyAlignment="1" applyProtection="1">
      <alignment horizontal="center" vertical="center" wrapText="1"/>
    </xf>
    <xf numFmtId="0" fontId="17" fillId="0" borderId="150" xfId="0" applyFont="1" applyBorder="1" applyAlignment="1" applyProtection="1">
      <alignment horizontal="center" vertical="center" wrapText="1"/>
    </xf>
    <xf numFmtId="0" fontId="17" fillId="0" borderId="80" xfId="0" applyFont="1" applyBorder="1" applyAlignment="1" applyProtection="1">
      <alignment horizontal="center" vertical="center" wrapText="1"/>
    </xf>
    <xf numFmtId="0" fontId="17" fillId="0" borderId="67" xfId="0" applyFont="1" applyBorder="1" applyAlignment="1" applyProtection="1">
      <alignment horizontal="center" vertical="center" wrapText="1"/>
    </xf>
    <xf numFmtId="0" fontId="17" fillId="0" borderId="129" xfId="0" applyFont="1" applyBorder="1" applyAlignment="1" applyProtection="1">
      <alignment horizontal="center" vertical="center" wrapText="1"/>
    </xf>
    <xf numFmtId="0" fontId="17" fillId="8" borderId="70" xfId="0" applyFont="1" applyFill="1" applyBorder="1" applyAlignment="1" applyProtection="1">
      <alignment horizontal="center" vertical="center"/>
    </xf>
    <xf numFmtId="0" fontId="3" fillId="13" borderId="104" xfId="0" applyFont="1" applyFill="1" applyBorder="1" applyAlignment="1" applyProtection="1">
      <alignment horizontal="center" vertical="center" wrapText="1"/>
    </xf>
    <xf numFmtId="0" fontId="17" fillId="13" borderId="105" xfId="0" applyFont="1" applyFill="1" applyBorder="1" applyAlignment="1" applyProtection="1">
      <alignment horizontal="center" vertical="center" wrapText="1"/>
    </xf>
    <xf numFmtId="0" fontId="17" fillId="13" borderId="100" xfId="0" applyFont="1" applyFill="1" applyBorder="1" applyAlignment="1" applyProtection="1">
      <alignment horizontal="center" vertical="center" wrapText="1"/>
    </xf>
    <xf numFmtId="0" fontId="17" fillId="13" borderId="104" xfId="0" applyFont="1" applyFill="1" applyBorder="1" applyAlignment="1" applyProtection="1">
      <alignment horizontal="center" vertical="center" wrapText="1"/>
    </xf>
    <xf numFmtId="0" fontId="17" fillId="13" borderId="79" xfId="0" applyFont="1" applyFill="1" applyBorder="1" applyAlignment="1" applyProtection="1">
      <alignment horizontal="center" vertical="center" wrapText="1"/>
    </xf>
    <xf numFmtId="0" fontId="17" fillId="13" borderId="150" xfId="0" applyFont="1" applyFill="1" applyBorder="1" applyAlignment="1" applyProtection="1">
      <alignment horizontal="center" vertical="center" wrapText="1"/>
    </xf>
    <xf numFmtId="0" fontId="17" fillId="13" borderId="80" xfId="0" applyFont="1" applyFill="1" applyBorder="1" applyAlignment="1" applyProtection="1">
      <alignment horizontal="center" vertical="center" wrapText="1"/>
    </xf>
    <xf numFmtId="0" fontId="17" fillId="13" borderId="129" xfId="0" applyFont="1" applyFill="1" applyBorder="1" applyAlignment="1" applyProtection="1">
      <alignment horizontal="center" vertical="center" wrapText="1"/>
    </xf>
    <xf numFmtId="0" fontId="3" fillId="13" borderId="79" xfId="0" applyFont="1" applyFill="1" applyBorder="1" applyAlignment="1" applyProtection="1">
      <alignment horizontal="center" vertical="center" wrapText="1"/>
    </xf>
    <xf numFmtId="0" fontId="3" fillId="8" borderId="70" xfId="0" applyFont="1" applyFill="1" applyBorder="1" applyAlignment="1" applyProtection="1">
      <alignment horizontal="center" wrapText="1"/>
    </xf>
    <xf numFmtId="0" fontId="3" fillId="8" borderId="73" xfId="0" applyFont="1" applyFill="1" applyBorder="1" applyAlignment="1" applyProtection="1">
      <alignment horizontal="center" wrapText="1"/>
    </xf>
    <xf numFmtId="0" fontId="3" fillId="8" borderId="130" xfId="0" applyFont="1" applyFill="1" applyBorder="1" applyAlignment="1" applyProtection="1">
      <alignment horizontal="center" wrapText="1"/>
    </xf>
    <xf numFmtId="0" fontId="6" fillId="0" borderId="77" xfId="0" applyFont="1" applyFill="1" applyBorder="1" applyAlignment="1" applyProtection="1">
      <alignment horizontal="center" vertical="center" wrapText="1"/>
    </xf>
    <xf numFmtId="0" fontId="2" fillId="0" borderId="79" xfId="0" applyFont="1" applyFill="1" applyBorder="1" applyProtection="1"/>
    <xf numFmtId="0" fontId="2" fillId="0" borderId="80" xfId="0" applyFont="1" applyFill="1" applyBorder="1" applyProtection="1"/>
    <xf numFmtId="0" fontId="6" fillId="0" borderId="77" xfId="1" applyFont="1" applyFill="1" applyBorder="1" applyAlignment="1" applyProtection="1">
      <alignment horizontal="center" vertical="center" wrapText="1"/>
    </xf>
    <xf numFmtId="0" fontId="2" fillId="0" borderId="79" xfId="1" applyFont="1" applyFill="1" applyBorder="1" applyProtection="1"/>
    <xf numFmtId="0" fontId="2" fillId="0" borderId="80" xfId="1" applyFont="1" applyFill="1" applyBorder="1" applyProtection="1"/>
    <xf numFmtId="0" fontId="7" fillId="10" borderId="123" xfId="0" applyFont="1" applyFill="1" applyBorder="1" applyAlignment="1" applyProtection="1">
      <alignment horizontal="center" vertical="center" wrapText="1"/>
    </xf>
    <xf numFmtId="0" fontId="7" fillId="10" borderId="124" xfId="0" applyFont="1" applyFill="1" applyBorder="1" applyAlignment="1" applyProtection="1">
      <alignment horizontal="center" vertical="center" wrapText="1"/>
    </xf>
    <xf numFmtId="0" fontId="7" fillId="10" borderId="157" xfId="0" applyFont="1" applyFill="1" applyBorder="1" applyAlignment="1" applyProtection="1">
      <alignment horizontal="center" vertical="center" wrapText="1"/>
    </xf>
    <xf numFmtId="0" fontId="6" fillId="0" borderId="34" xfId="0" applyFont="1" applyBorder="1" applyAlignment="1" applyProtection="1">
      <alignment horizontal="center" vertical="center" wrapText="1"/>
    </xf>
    <xf numFmtId="0" fontId="2" fillId="0" borderId="34" xfId="0" applyFont="1" applyBorder="1" applyProtection="1"/>
    <xf numFmtId="0" fontId="6" fillId="0" borderId="34" xfId="0" applyFont="1" applyBorder="1" applyAlignment="1" applyProtection="1">
      <alignment horizontal="center" vertical="center"/>
    </xf>
    <xf numFmtId="0" fontId="2" fillId="0" borderId="35" xfId="0" applyFont="1" applyBorder="1" applyProtection="1"/>
    <xf numFmtId="0" fontId="6" fillId="0" borderId="77" xfId="0" applyFont="1" applyBorder="1" applyAlignment="1" applyProtection="1">
      <alignment horizontal="center" vertical="center"/>
    </xf>
    <xf numFmtId="0" fontId="2" fillId="0" borderId="79" xfId="0" applyFont="1" applyBorder="1" applyProtection="1"/>
    <xf numFmtId="0" fontId="2" fillId="0" borderId="80" xfId="0" applyFont="1" applyBorder="1" applyProtection="1"/>
    <xf numFmtId="0" fontId="3" fillId="0" borderId="34" xfId="0" applyFont="1" applyBorder="1" applyAlignment="1" applyProtection="1">
      <alignment horizontal="center" vertical="center"/>
    </xf>
    <xf numFmtId="0" fontId="25" fillId="29" borderId="125" xfId="0" applyFont="1" applyFill="1" applyBorder="1" applyAlignment="1" applyProtection="1">
      <alignment horizontal="center" vertical="center" wrapText="1"/>
    </xf>
    <xf numFmtId="0" fontId="26" fillId="29" borderId="22" xfId="0" applyFont="1" applyFill="1" applyBorder="1" applyProtection="1"/>
    <xf numFmtId="0" fontId="7" fillId="29" borderId="35" xfId="0" applyFont="1" applyFill="1" applyBorder="1" applyAlignment="1" applyProtection="1">
      <alignment horizontal="center" vertical="center" wrapText="1"/>
    </xf>
    <xf numFmtId="0" fontId="2" fillId="29" borderId="51" xfId="0" applyFont="1" applyFill="1" applyBorder="1" applyProtection="1"/>
    <xf numFmtId="0" fontId="13" fillId="13" borderId="70" xfId="0" applyFont="1" applyFill="1" applyBorder="1" applyAlignment="1" applyProtection="1">
      <alignment horizontal="center"/>
      <protection locked="0"/>
    </xf>
    <xf numFmtId="0" fontId="0" fillId="13" borderId="130" xfId="0" applyFont="1" applyFill="1" applyBorder="1" applyAlignment="1" applyProtection="1">
      <alignment horizontal="center"/>
      <protection locked="0"/>
    </xf>
    <xf numFmtId="0" fontId="0" fillId="13" borderId="70" xfId="0" applyFont="1" applyFill="1" applyBorder="1" applyAlignment="1" applyProtection="1">
      <alignment horizontal="center"/>
      <protection locked="0"/>
    </xf>
    <xf numFmtId="0" fontId="3" fillId="13" borderId="70" xfId="0" applyFont="1" applyFill="1" applyBorder="1" applyAlignment="1" applyProtection="1">
      <alignment horizontal="left" wrapText="1"/>
    </xf>
    <xf numFmtId="0" fontId="3" fillId="13" borderId="130" xfId="0" applyFont="1" applyFill="1" applyBorder="1" applyAlignment="1" applyProtection="1">
      <alignment horizontal="left" wrapText="1"/>
    </xf>
    <xf numFmtId="0" fontId="3" fillId="13" borderId="77" xfId="0" applyFont="1" applyFill="1" applyBorder="1" applyAlignment="1" applyProtection="1">
      <alignment horizontal="left" vertical="center" wrapText="1"/>
    </xf>
    <xf numFmtId="0" fontId="3" fillId="13" borderId="128" xfId="0" applyFont="1" applyFill="1" applyBorder="1" applyAlignment="1" applyProtection="1">
      <alignment horizontal="left" vertical="center" wrapText="1"/>
    </xf>
    <xf numFmtId="0" fontId="3" fillId="13" borderId="79" xfId="0" applyFont="1" applyFill="1" applyBorder="1" applyAlignment="1" applyProtection="1">
      <alignment horizontal="left" vertical="center" wrapText="1"/>
    </xf>
    <xf numFmtId="0" fontId="3" fillId="13" borderId="150" xfId="0" applyFont="1" applyFill="1" applyBorder="1" applyAlignment="1" applyProtection="1">
      <alignment horizontal="left" vertical="center" wrapText="1"/>
    </xf>
    <xf numFmtId="0" fontId="3" fillId="13" borderId="80" xfId="0" applyFont="1" applyFill="1" applyBorder="1" applyAlignment="1" applyProtection="1">
      <alignment horizontal="left" vertical="center" wrapText="1"/>
    </xf>
    <xf numFmtId="0" fontId="3" fillId="13" borderId="129" xfId="0" applyFont="1" applyFill="1" applyBorder="1" applyAlignment="1" applyProtection="1">
      <alignment horizontal="left" vertical="center" wrapText="1"/>
    </xf>
    <xf numFmtId="0" fontId="7" fillId="29" borderId="70" xfId="0" applyFont="1" applyFill="1" applyBorder="1" applyAlignment="1" applyProtection="1">
      <alignment horizontal="center" vertical="center" wrapText="1"/>
    </xf>
    <xf numFmtId="0" fontId="7" fillId="29" borderId="73" xfId="0" applyFont="1" applyFill="1" applyBorder="1" applyAlignment="1" applyProtection="1">
      <alignment horizontal="center" vertical="center" wrapText="1"/>
    </xf>
    <xf numFmtId="0" fontId="7" fillId="29" borderId="130" xfId="0" applyFont="1" applyFill="1" applyBorder="1" applyAlignment="1" applyProtection="1">
      <alignment horizontal="center" vertical="center" wrapText="1"/>
    </xf>
    <xf numFmtId="0" fontId="13" fillId="13" borderId="80" xfId="0" applyFont="1" applyFill="1" applyBorder="1" applyAlignment="1" applyProtection="1">
      <alignment horizontal="center"/>
      <protection locked="0"/>
    </xf>
    <xf numFmtId="0" fontId="0" fillId="13" borderId="129" xfId="0" applyFont="1" applyFill="1" applyBorder="1" applyAlignment="1" applyProtection="1">
      <alignment horizontal="center"/>
      <protection locked="0"/>
    </xf>
    <xf numFmtId="0" fontId="7" fillId="29" borderId="125" xfId="0" applyFont="1" applyFill="1" applyBorder="1" applyAlignment="1" applyProtection="1">
      <alignment horizontal="center" vertical="center" wrapText="1"/>
    </xf>
    <xf numFmtId="0" fontId="27" fillId="0" borderId="154" xfId="0" applyFont="1" applyBorder="1" applyAlignment="1" applyProtection="1">
      <alignment horizontal="center" vertical="center" wrapText="1"/>
    </xf>
    <xf numFmtId="0" fontId="26" fillId="0" borderId="16" xfId="0" applyFont="1" applyBorder="1" applyProtection="1"/>
    <xf numFmtId="0" fontId="10" fillId="3" borderId="78" xfId="0" applyFont="1" applyFill="1" applyBorder="1" applyAlignment="1" applyProtection="1">
      <alignment horizontal="center" vertical="center" wrapText="1"/>
    </xf>
    <xf numFmtId="0" fontId="10" fillId="3" borderId="139" xfId="0" applyFont="1" applyFill="1" applyBorder="1" applyAlignment="1" applyProtection="1">
      <alignment horizontal="center" vertical="center" wrapText="1"/>
    </xf>
    <xf numFmtId="0" fontId="10" fillId="3" borderId="77" xfId="0" applyFont="1" applyFill="1" applyBorder="1" applyAlignment="1" applyProtection="1">
      <alignment horizontal="center" vertical="center"/>
    </xf>
    <xf numFmtId="0" fontId="10" fillId="3" borderId="62" xfId="0" applyFont="1" applyFill="1" applyBorder="1" applyAlignment="1" applyProtection="1">
      <alignment horizontal="center" vertical="center"/>
    </xf>
    <xf numFmtId="0" fontId="10" fillId="3" borderId="80" xfId="0" applyFont="1" applyFill="1" applyBorder="1" applyAlignment="1" applyProtection="1">
      <alignment horizontal="center" vertical="center"/>
    </xf>
    <xf numFmtId="0" fontId="10" fillId="3" borderId="67" xfId="0" applyFont="1" applyFill="1" applyBorder="1" applyAlignment="1" applyProtection="1">
      <alignment horizontal="center" vertical="center"/>
    </xf>
    <xf numFmtId="0" fontId="10" fillId="4" borderId="77" xfId="0" applyFont="1" applyFill="1" applyBorder="1" applyAlignment="1" applyProtection="1">
      <alignment horizontal="center" vertical="center"/>
    </xf>
    <xf numFmtId="0" fontId="10" fillId="4" borderId="128" xfId="0" applyFont="1" applyFill="1" applyBorder="1" applyAlignment="1" applyProtection="1">
      <alignment horizontal="center" vertical="center"/>
    </xf>
    <xf numFmtId="0" fontId="10" fillId="4" borderId="80" xfId="0" applyFont="1" applyFill="1" applyBorder="1" applyAlignment="1" applyProtection="1">
      <alignment horizontal="center" vertical="center"/>
    </xf>
    <xf numFmtId="0" fontId="10" fillId="4" borderId="129" xfId="0" applyFont="1" applyFill="1" applyBorder="1" applyAlignment="1" applyProtection="1">
      <alignment horizontal="center" vertical="center"/>
    </xf>
    <xf numFmtId="0" fontId="25" fillId="29" borderId="123" xfId="0" applyFont="1" applyFill="1" applyBorder="1" applyAlignment="1" applyProtection="1">
      <alignment horizontal="center" vertical="center" wrapText="1"/>
    </xf>
    <xf numFmtId="0" fontId="26" fillId="29" borderId="124" xfId="0" applyFont="1" applyFill="1" applyBorder="1" applyProtection="1"/>
    <xf numFmtId="0" fontId="25" fillId="29" borderId="70" xfId="0" applyFont="1" applyFill="1" applyBorder="1" applyAlignment="1" applyProtection="1">
      <alignment horizontal="center" vertical="center" wrapText="1"/>
    </xf>
    <xf numFmtId="0" fontId="26" fillId="29" borderId="73" xfId="0" applyFont="1" applyFill="1" applyBorder="1" applyProtection="1"/>
    <xf numFmtId="0" fontId="27" fillId="0" borderId="122" xfId="0" applyFont="1" applyBorder="1" applyAlignment="1" applyProtection="1">
      <alignment horizontal="center" vertical="center" wrapText="1"/>
    </xf>
    <xf numFmtId="0" fontId="26" fillId="0" borderId="40" xfId="0" applyFont="1" applyBorder="1" applyProtection="1"/>
    <xf numFmtId="0" fontId="25" fillId="29" borderId="126" xfId="0" applyFont="1" applyFill="1" applyBorder="1" applyAlignment="1" applyProtection="1">
      <alignment horizontal="center" vertical="center" wrapText="1"/>
    </xf>
    <xf numFmtId="0" fontId="26" fillId="29" borderId="127" xfId="0" applyFont="1" applyFill="1" applyBorder="1" applyProtection="1"/>
    <xf numFmtId="0" fontId="3" fillId="13" borderId="70" xfId="0" applyFont="1" applyFill="1" applyBorder="1" applyAlignment="1" applyProtection="1">
      <alignment horizontal="left" vertical="top" wrapText="1"/>
    </xf>
    <xf numFmtId="0" fontId="3" fillId="13" borderId="130" xfId="0" applyFont="1" applyFill="1" applyBorder="1" applyAlignment="1" applyProtection="1">
      <alignment horizontal="left" vertical="top" wrapText="1"/>
    </xf>
    <xf numFmtId="0" fontId="27" fillId="0" borderId="155" xfId="0" applyFont="1" applyBorder="1" applyAlignment="1" applyProtection="1">
      <alignment horizontal="center" vertical="center" wrapText="1"/>
    </xf>
    <xf numFmtId="0" fontId="26" fillId="0" borderId="53" xfId="0" applyFont="1" applyBorder="1" applyProtection="1"/>
    <xf numFmtId="0" fontId="28" fillId="0" borderId="120" xfId="0" applyFont="1" applyBorder="1" applyAlignment="1" applyProtection="1">
      <alignment horizontal="center" vertical="center" wrapText="1"/>
    </xf>
    <xf numFmtId="0" fontId="26" fillId="0" borderId="121" xfId="0" applyFont="1" applyBorder="1" applyProtection="1"/>
    <xf numFmtId="0" fontId="25" fillId="29" borderId="156" xfId="0" applyFont="1" applyFill="1" applyBorder="1" applyAlignment="1" applyProtection="1">
      <alignment horizontal="center" vertical="center" wrapText="1"/>
    </xf>
    <xf numFmtId="0" fontId="26" fillId="29" borderId="51" xfId="0" applyFont="1" applyFill="1" applyBorder="1" applyProtection="1"/>
    <xf numFmtId="0" fontId="26" fillId="29" borderId="73" xfId="0" applyFont="1" applyFill="1" applyBorder="1" applyAlignment="1" applyProtection="1">
      <alignment horizontal="center"/>
    </xf>
    <xf numFmtId="0" fontId="28" fillId="0" borderId="122" xfId="0" applyFont="1" applyBorder="1" applyAlignment="1" applyProtection="1">
      <alignment horizontal="center" vertical="center" wrapText="1"/>
    </xf>
    <xf numFmtId="0" fontId="19" fillId="3" borderId="10" xfId="0" applyFont="1" applyFill="1" applyBorder="1" applyAlignment="1" applyProtection="1">
      <alignment horizontal="center" vertical="center"/>
    </xf>
    <xf numFmtId="0" fontId="19" fillId="3" borderId="36" xfId="0" applyFont="1" applyFill="1" applyBorder="1" applyAlignment="1" applyProtection="1">
      <alignment horizontal="center" vertical="center"/>
    </xf>
    <xf numFmtId="0" fontId="19" fillId="3" borderId="34" xfId="0" applyFont="1" applyFill="1" applyBorder="1" applyAlignment="1" applyProtection="1">
      <alignment horizontal="center" vertical="center"/>
    </xf>
    <xf numFmtId="0" fontId="19" fillId="3" borderId="28" xfId="0" applyFont="1" applyFill="1" applyBorder="1" applyAlignment="1" applyProtection="1">
      <alignment horizontal="center" vertical="center"/>
    </xf>
    <xf numFmtId="0" fontId="19" fillId="3" borderId="138" xfId="0" applyFont="1" applyFill="1" applyBorder="1" applyAlignment="1" applyProtection="1">
      <alignment horizontal="center" vertical="center" wrapText="1"/>
    </xf>
    <xf numFmtId="0" fontId="19" fillId="3" borderId="139" xfId="0" applyFont="1" applyFill="1" applyBorder="1" applyAlignment="1" applyProtection="1">
      <alignment horizontal="center" vertical="center" wrapText="1"/>
    </xf>
    <xf numFmtId="0" fontId="19" fillId="4" borderId="77" xfId="0" applyFont="1" applyFill="1" applyBorder="1" applyAlignment="1" applyProtection="1">
      <alignment horizontal="center" vertical="center"/>
    </xf>
    <xf numFmtId="0" fontId="19" fillId="4" borderId="128" xfId="0" applyFont="1" applyFill="1" applyBorder="1" applyAlignment="1" applyProtection="1">
      <alignment horizontal="center" vertical="center"/>
    </xf>
    <xf numFmtId="0" fontId="19" fillId="4" borderId="80" xfId="0" applyFont="1" applyFill="1" applyBorder="1" applyAlignment="1" applyProtection="1">
      <alignment horizontal="center" vertical="center"/>
    </xf>
    <xf numFmtId="0" fontId="19" fillId="4" borderId="129" xfId="0" applyFont="1" applyFill="1" applyBorder="1" applyAlignment="1" applyProtection="1">
      <alignment horizontal="center" vertical="center"/>
    </xf>
    <xf numFmtId="0" fontId="2" fillId="29" borderId="73" xfId="0" applyFont="1" applyFill="1" applyBorder="1" applyProtection="1"/>
    <xf numFmtId="0" fontId="2" fillId="29" borderId="130" xfId="0" applyFont="1" applyFill="1" applyBorder="1" applyProtection="1"/>
    <xf numFmtId="0" fontId="13" fillId="13" borderId="77" xfId="0" applyFont="1" applyFill="1" applyBorder="1" applyAlignment="1" applyProtection="1">
      <alignment horizontal="center"/>
      <protection locked="0"/>
    </xf>
    <xf numFmtId="0" fontId="0" fillId="13" borderId="128" xfId="0" applyFont="1" applyFill="1" applyBorder="1" applyAlignment="1" applyProtection="1">
      <alignment horizontal="center"/>
      <protection locked="0"/>
    </xf>
    <xf numFmtId="0" fontId="18" fillId="29" borderId="35" xfId="0" applyFont="1" applyFill="1" applyBorder="1" applyAlignment="1" applyProtection="1">
      <alignment horizontal="center" vertical="center" wrapText="1"/>
    </xf>
    <xf numFmtId="0" fontId="18" fillId="29" borderId="34" xfId="0" applyFont="1" applyFill="1" applyBorder="1" applyAlignment="1" applyProtection="1">
      <alignment horizontal="center" vertical="center" wrapText="1"/>
    </xf>
    <xf numFmtId="0" fontId="2" fillId="29" borderId="28" xfId="0" applyFont="1" applyFill="1" applyBorder="1" applyProtection="1"/>
    <xf numFmtId="0" fontId="0" fillId="13" borderId="79" xfId="0" applyFont="1" applyFill="1" applyBorder="1" applyAlignment="1" applyProtection="1">
      <alignment horizontal="center"/>
      <protection locked="0"/>
    </xf>
    <xf numFmtId="0" fontId="0" fillId="13" borderId="150" xfId="0" applyFont="1" applyFill="1" applyBorder="1" applyAlignment="1" applyProtection="1">
      <alignment horizontal="center"/>
      <protection locked="0"/>
    </xf>
    <xf numFmtId="0" fontId="0" fillId="29" borderId="70" xfId="0" applyFont="1" applyFill="1" applyBorder="1" applyAlignment="1" applyProtection="1">
      <alignment horizontal="center"/>
    </xf>
    <xf numFmtId="0" fontId="0" fillId="29" borderId="130" xfId="0" applyFont="1" applyFill="1" applyBorder="1" applyAlignment="1" applyProtection="1">
      <alignment horizontal="center"/>
    </xf>
    <xf numFmtId="0" fontId="13" fillId="13" borderId="73" xfId="0" applyFont="1" applyFill="1" applyBorder="1" applyAlignment="1" applyProtection="1">
      <alignment horizontal="center"/>
      <protection locked="0"/>
    </xf>
    <xf numFmtId="0" fontId="7" fillId="29" borderId="126" xfId="0" applyFont="1" applyFill="1" applyBorder="1" applyAlignment="1" applyProtection="1">
      <alignment horizontal="center" vertical="center" wrapText="1"/>
    </xf>
    <xf numFmtId="0" fontId="18" fillId="17" borderId="70" xfId="0" applyFont="1" applyFill="1" applyBorder="1" applyAlignment="1" applyProtection="1">
      <alignment horizontal="center" vertical="center" wrapText="1"/>
    </xf>
    <xf numFmtId="0" fontId="18" fillId="17" borderId="73" xfId="0" applyFont="1" applyFill="1" applyBorder="1" applyAlignment="1" applyProtection="1">
      <alignment horizontal="center" vertical="center" wrapText="1"/>
    </xf>
    <xf numFmtId="0" fontId="18" fillId="17" borderId="130" xfId="0" applyFont="1" applyFill="1" applyBorder="1" applyAlignment="1" applyProtection="1">
      <alignment horizontal="center" vertical="center" wrapText="1"/>
    </xf>
    <xf numFmtId="0" fontId="7" fillId="17" borderId="70" xfId="0" applyFont="1" applyFill="1" applyBorder="1" applyAlignment="1" applyProtection="1">
      <alignment horizontal="center" vertical="center" wrapText="1"/>
    </xf>
    <xf numFmtId="0" fontId="7" fillId="17" borderId="73" xfId="0" applyFont="1" applyFill="1" applyBorder="1" applyAlignment="1" applyProtection="1">
      <alignment horizontal="center" vertical="center" wrapText="1"/>
    </xf>
    <xf numFmtId="0" fontId="7" fillId="17" borderId="130" xfId="0" applyFont="1" applyFill="1" applyBorder="1" applyAlignment="1" applyProtection="1">
      <alignment horizontal="center" vertical="center" wrapText="1"/>
    </xf>
    <xf numFmtId="0" fontId="19" fillId="3" borderId="77" xfId="0" applyFont="1" applyFill="1" applyBorder="1" applyAlignment="1" applyProtection="1">
      <alignment horizontal="center" vertical="center"/>
    </xf>
    <xf numFmtId="0" fontId="2" fillId="0" borderId="62" xfId="0" applyFont="1" applyBorder="1" applyProtection="1"/>
    <xf numFmtId="0" fontId="2" fillId="0" borderId="128" xfId="0" applyFont="1" applyBorder="1" applyProtection="1"/>
    <xf numFmtId="0" fontId="2" fillId="0" borderId="67" xfId="0" applyFont="1" applyBorder="1" applyProtection="1"/>
    <xf numFmtId="0" fontId="2" fillId="0" borderId="129" xfId="0" applyFont="1" applyBorder="1" applyProtection="1"/>
    <xf numFmtId="0" fontId="6" fillId="0" borderId="15" xfId="0" applyFont="1" applyBorder="1" applyAlignment="1" applyProtection="1">
      <alignment horizontal="center" vertical="center" wrapText="1"/>
    </xf>
    <xf numFmtId="0" fontId="2" fillId="0" borderId="15" xfId="0" applyFont="1" applyBorder="1" applyProtection="1"/>
    <xf numFmtId="0" fontId="6" fillId="21" borderId="34" xfId="0" applyFont="1" applyFill="1" applyBorder="1" applyAlignment="1" applyProtection="1">
      <alignment horizontal="center" vertical="center" wrapText="1"/>
    </xf>
    <xf numFmtId="0" fontId="2" fillId="21" borderId="15" xfId="0" applyFont="1" applyFill="1" applyBorder="1" applyProtection="1"/>
    <xf numFmtId="0" fontId="2" fillId="21" borderId="19" xfId="0" applyFont="1" applyFill="1" applyBorder="1" applyProtection="1"/>
    <xf numFmtId="0" fontId="6" fillId="0" borderId="10" xfId="0" applyFont="1" applyBorder="1" applyAlignment="1" applyProtection="1">
      <alignment horizontal="center" vertical="center" wrapText="1"/>
    </xf>
    <xf numFmtId="0" fontId="2" fillId="0" borderId="19" xfId="0" applyFont="1" applyBorder="1" applyProtection="1"/>
    <xf numFmtId="0" fontId="7" fillId="17" borderId="125" xfId="0" applyFont="1" applyFill="1" applyBorder="1" applyAlignment="1" applyProtection="1">
      <alignment horizontal="center" vertical="center" wrapText="1"/>
    </xf>
    <xf numFmtId="0" fontId="2" fillId="17" borderId="22" xfId="0" applyFont="1" applyFill="1" applyBorder="1" applyProtection="1"/>
    <xf numFmtId="0" fontId="2" fillId="17" borderId="41" xfId="0" applyFont="1" applyFill="1" applyBorder="1" applyProtection="1"/>
    <xf numFmtId="0" fontId="18" fillId="17" borderId="125" xfId="0" applyFont="1" applyFill="1" applyBorder="1" applyAlignment="1" applyProtection="1">
      <alignment horizontal="center" vertical="center" wrapText="1"/>
    </xf>
    <xf numFmtId="0" fontId="4" fillId="2" borderId="1" xfId="0" applyFont="1" applyFill="1" applyBorder="1" applyAlignment="1" applyProtection="1"/>
    <xf numFmtId="0" fontId="2" fillId="0" borderId="49" xfId="0" applyFont="1" applyBorder="1" applyProtection="1"/>
    <xf numFmtId="0" fontId="21" fillId="10" borderId="22" xfId="0" applyFont="1" applyFill="1" applyBorder="1" applyAlignment="1" applyProtection="1">
      <alignment horizontal="center" vertical="center"/>
    </xf>
    <xf numFmtId="0" fontId="6" fillId="10" borderId="22" xfId="0" applyFont="1" applyFill="1" applyBorder="1" applyAlignment="1" applyProtection="1">
      <alignment horizontal="center" vertical="center"/>
    </xf>
    <xf numFmtId="0" fontId="6" fillId="10" borderId="7" xfId="0" applyFont="1" applyFill="1" applyBorder="1" applyAlignment="1" applyProtection="1">
      <alignment horizontal="center" vertical="center"/>
    </xf>
    <xf numFmtId="0" fontId="8" fillId="0" borderId="154" xfId="0" applyFont="1" applyBorder="1" applyAlignment="1" applyProtection="1">
      <alignment horizontal="center" vertical="center" wrapText="1"/>
    </xf>
    <xf numFmtId="0" fontId="2" fillId="0" borderId="16" xfId="0" applyFont="1" applyBorder="1" applyProtection="1"/>
    <xf numFmtId="0" fontId="2" fillId="0" borderId="54" xfId="0" applyFont="1" applyBorder="1" applyProtection="1"/>
    <xf numFmtId="0" fontId="7" fillId="17" borderId="154" xfId="0" applyFont="1" applyFill="1" applyBorder="1" applyAlignment="1" applyProtection="1">
      <alignment horizontal="center" vertical="center" wrapText="1"/>
    </xf>
    <xf numFmtId="0" fontId="2" fillId="17" borderId="16" xfId="0" applyFont="1" applyFill="1" applyBorder="1" applyProtection="1"/>
    <xf numFmtId="0" fontId="2" fillId="17" borderId="54" xfId="0" applyFont="1" applyFill="1" applyBorder="1" applyProtection="1"/>
    <xf numFmtId="0" fontId="6" fillId="0" borderId="10" xfId="0" applyFont="1" applyBorder="1" applyAlignment="1" applyProtection="1">
      <alignment horizontal="center" vertical="center"/>
    </xf>
    <xf numFmtId="0" fontId="18" fillId="3" borderId="104" xfId="0" applyFont="1" applyFill="1" applyBorder="1" applyAlignment="1" applyProtection="1">
      <alignment horizontal="center" vertical="center" wrapText="1"/>
    </xf>
    <xf numFmtId="0" fontId="18" fillId="3" borderId="100" xfId="0" applyFont="1" applyFill="1" applyBorder="1" applyAlignment="1" applyProtection="1">
      <alignment horizontal="center" vertical="center" wrapText="1"/>
    </xf>
    <xf numFmtId="0" fontId="7" fillId="17" borderId="77" xfId="0" applyFont="1" applyFill="1" applyBorder="1" applyAlignment="1" applyProtection="1">
      <alignment horizontal="center" vertical="center" wrapText="1"/>
    </xf>
    <xf numFmtId="0" fontId="7" fillId="17" borderId="62" xfId="0" applyFont="1" applyFill="1" applyBorder="1" applyAlignment="1" applyProtection="1">
      <alignment horizontal="center" vertical="center" wrapText="1"/>
    </xf>
    <xf numFmtId="0" fontId="7" fillId="17" borderId="128" xfId="0" applyFont="1" applyFill="1" applyBorder="1" applyAlignment="1" applyProtection="1">
      <alignment horizontal="center" vertical="center" wrapText="1"/>
    </xf>
    <xf numFmtId="0" fontId="6" fillId="21" borderId="107" xfId="0" applyFont="1" applyFill="1" applyBorder="1" applyAlignment="1" applyProtection="1">
      <alignment horizontal="center" vertical="center" wrapText="1"/>
    </xf>
    <xf numFmtId="0" fontId="2" fillId="21" borderId="105" xfId="0" applyFont="1" applyFill="1" applyBorder="1" applyProtection="1"/>
    <xf numFmtId="0" fontId="2" fillId="21" borderId="106" xfId="0" applyFont="1" applyFill="1" applyBorder="1" applyProtection="1"/>
    <xf numFmtId="0" fontId="6" fillId="21" borderId="107" xfId="1" applyFont="1" applyFill="1" applyBorder="1" applyAlignment="1" applyProtection="1">
      <alignment horizontal="center" vertical="center" wrapText="1"/>
    </xf>
    <xf numFmtId="0" fontId="2" fillId="21" borderId="105" xfId="1" applyFont="1" applyFill="1" applyBorder="1" applyProtection="1"/>
    <xf numFmtId="0" fontId="2" fillId="21" borderId="100" xfId="1" applyFont="1" applyFill="1" applyBorder="1" applyProtection="1"/>
    <xf numFmtId="0" fontId="7" fillId="17" borderId="126" xfId="0" applyFont="1" applyFill="1" applyBorder="1" applyAlignment="1" applyProtection="1">
      <alignment horizontal="center" vertical="center" wrapText="1"/>
    </xf>
    <xf numFmtId="0" fontId="2" fillId="17" borderId="127" xfId="0" applyFont="1" applyFill="1" applyBorder="1" applyProtection="1"/>
    <xf numFmtId="0" fontId="3" fillId="8" borderId="70" xfId="0" applyFont="1" applyFill="1" applyBorder="1" applyAlignment="1" applyProtection="1">
      <alignment horizontal="center" vertical="center" wrapText="1"/>
    </xf>
    <xf numFmtId="0" fontId="17" fillId="8" borderId="73" xfId="0" applyFont="1" applyFill="1" applyBorder="1" applyAlignment="1" applyProtection="1">
      <alignment horizontal="center" vertical="center" wrapText="1"/>
    </xf>
    <xf numFmtId="0" fontId="17" fillId="8" borderId="130" xfId="0" applyFont="1" applyFill="1" applyBorder="1" applyAlignment="1" applyProtection="1">
      <alignment horizontal="center" vertical="center" wrapText="1"/>
    </xf>
    <xf numFmtId="0" fontId="3" fillId="8" borderId="80" xfId="0" applyFont="1" applyFill="1" applyBorder="1" applyAlignment="1" applyProtection="1">
      <alignment horizontal="center" vertical="center"/>
    </xf>
    <xf numFmtId="0" fontId="3" fillId="8" borderId="67" xfId="0" applyFont="1" applyFill="1" applyBorder="1" applyAlignment="1" applyProtection="1">
      <alignment horizontal="center" vertical="center"/>
    </xf>
    <xf numFmtId="0" fontId="3" fillId="8" borderId="129" xfId="0" applyFont="1" applyFill="1" applyBorder="1" applyAlignment="1" applyProtection="1">
      <alignment horizontal="center" vertical="center"/>
    </xf>
    <xf numFmtId="0" fontId="7" fillId="10" borderId="38" xfId="0" applyFont="1" applyFill="1" applyBorder="1" applyAlignment="1" applyProtection="1">
      <alignment horizontal="center" vertical="center" wrapText="1"/>
    </xf>
    <xf numFmtId="0" fontId="7" fillId="10" borderId="55" xfId="0" applyFont="1" applyFill="1" applyBorder="1" applyAlignment="1" applyProtection="1">
      <alignment horizontal="center" vertical="center" wrapText="1"/>
    </xf>
    <xf numFmtId="0" fontId="17" fillId="8" borderId="77" xfId="0" applyFont="1" applyFill="1" applyBorder="1" applyAlignment="1" applyProtection="1">
      <alignment horizontal="center" vertical="center"/>
    </xf>
    <xf numFmtId="0" fontId="17" fillId="8" borderId="128" xfId="0" applyFont="1" applyFill="1" applyBorder="1" applyAlignment="1" applyProtection="1">
      <alignment horizontal="center" vertical="center"/>
    </xf>
    <xf numFmtId="0" fontId="17" fillId="8" borderId="80" xfId="0" applyFont="1" applyFill="1" applyBorder="1" applyAlignment="1" applyProtection="1">
      <alignment horizontal="center" vertical="center"/>
    </xf>
    <xf numFmtId="0" fontId="17" fillId="8" borderId="129" xfId="0" applyFont="1" applyFill="1" applyBorder="1" applyAlignment="1" applyProtection="1">
      <alignment horizontal="center" vertical="center"/>
    </xf>
    <xf numFmtId="0" fontId="3" fillId="8" borderId="73" xfId="0" applyFont="1" applyFill="1" applyBorder="1" applyAlignment="1" applyProtection="1">
      <alignment horizontal="center" vertical="center" wrapText="1"/>
    </xf>
    <xf numFmtId="0" fontId="3" fillId="8" borderId="130" xfId="0" applyFont="1" applyFill="1" applyBorder="1" applyAlignment="1" applyProtection="1">
      <alignment horizontal="center" vertical="center" wrapText="1"/>
    </xf>
    <xf numFmtId="0" fontId="7" fillId="17" borderId="122" xfId="0" applyFont="1" applyFill="1" applyBorder="1" applyAlignment="1" applyProtection="1">
      <alignment horizontal="center" vertical="center" wrapText="1"/>
    </xf>
    <xf numFmtId="0" fontId="2" fillId="9" borderId="40" xfId="0" applyFont="1" applyFill="1" applyBorder="1" applyProtection="1"/>
    <xf numFmtId="0" fontId="2" fillId="9" borderId="58" xfId="0" applyFont="1" applyFill="1" applyBorder="1" applyProtection="1"/>
    <xf numFmtId="0" fontId="11" fillId="0" borderId="155" xfId="0" applyFont="1" applyBorder="1" applyAlignment="1" applyProtection="1">
      <alignment horizontal="center" vertical="center" wrapText="1"/>
    </xf>
    <xf numFmtId="0" fontId="2" fillId="0" borderId="53" xfId="0" applyFont="1" applyBorder="1" applyProtection="1"/>
    <xf numFmtId="0" fontId="2" fillId="0" borderId="57" xfId="0" applyFont="1" applyBorder="1" applyProtection="1"/>
    <xf numFmtId="0" fontId="7" fillId="17" borderId="155" xfId="0" applyFont="1" applyFill="1" applyBorder="1" applyAlignment="1" applyProtection="1">
      <alignment horizontal="center" vertical="center" wrapText="1"/>
    </xf>
    <xf numFmtId="0" fontId="2" fillId="9" borderId="53" xfId="0" applyFont="1" applyFill="1" applyBorder="1" applyProtection="1"/>
    <xf numFmtId="0" fontId="2" fillId="9" borderId="57" xfId="0" applyFont="1" applyFill="1" applyBorder="1" applyProtection="1"/>
    <xf numFmtId="0" fontId="11" fillId="0" borderId="154" xfId="0" applyFont="1" applyBorder="1" applyAlignment="1" applyProtection="1">
      <alignment horizontal="center" vertical="center" wrapText="1"/>
    </xf>
    <xf numFmtId="0" fontId="8" fillId="0" borderId="122" xfId="0" applyFont="1" applyBorder="1" applyAlignment="1" applyProtection="1">
      <alignment horizontal="center" vertical="center" wrapText="1"/>
    </xf>
    <xf numFmtId="0" fontId="2" fillId="0" borderId="40" xfId="0" applyFont="1" applyBorder="1" applyProtection="1"/>
    <xf numFmtId="0" fontId="2" fillId="0" borderId="58" xfId="0" applyFont="1" applyBorder="1" applyProtection="1"/>
    <xf numFmtId="0" fontId="7" fillId="17" borderId="147" xfId="0" applyFont="1" applyFill="1" applyBorder="1" applyAlignment="1" applyProtection="1">
      <alignment horizontal="center" vertical="center" wrapText="1"/>
    </xf>
    <xf numFmtId="0" fontId="2" fillId="9" borderId="148" xfId="0" applyFont="1" applyFill="1" applyBorder="1" applyProtection="1"/>
    <xf numFmtId="0" fontId="11" fillId="0" borderId="122" xfId="0" applyFont="1" applyBorder="1" applyAlignment="1" applyProtection="1">
      <alignment horizontal="center" vertical="center" wrapText="1"/>
    </xf>
    <xf numFmtId="0" fontId="18" fillId="17" borderId="147" xfId="0" applyFont="1" applyFill="1" applyBorder="1" applyAlignment="1" applyProtection="1">
      <alignment horizontal="center" vertical="center" wrapText="1"/>
    </xf>
    <xf numFmtId="0" fontId="2" fillId="17" borderId="148" xfId="0" applyFont="1" applyFill="1" applyBorder="1" applyProtection="1"/>
    <xf numFmtId="0" fontId="3" fillId="20" borderId="104" xfId="0" applyFont="1" applyFill="1" applyBorder="1" applyAlignment="1" applyProtection="1">
      <alignment horizontal="center" vertical="center" wrapText="1"/>
    </xf>
    <xf numFmtId="0" fontId="3" fillId="20" borderId="105" xfId="0" applyFont="1" applyFill="1" applyBorder="1" applyAlignment="1" applyProtection="1">
      <alignment horizontal="center" vertical="center" wrapText="1"/>
    </xf>
    <xf numFmtId="0" fontId="18" fillId="0" borderId="70" xfId="0" applyFont="1" applyFill="1" applyBorder="1" applyAlignment="1" applyProtection="1">
      <alignment horizontal="center" vertical="center" wrapText="1"/>
    </xf>
    <xf numFmtId="0" fontId="18" fillId="0" borderId="130" xfId="0" applyFont="1" applyFill="1" applyBorder="1" applyAlignment="1" applyProtection="1">
      <alignment horizontal="center" vertical="center" wrapText="1"/>
    </xf>
    <xf numFmtId="0" fontId="17" fillId="12" borderId="104" xfId="0" applyFont="1" applyFill="1" applyBorder="1" applyAlignment="1" applyProtection="1">
      <alignment horizontal="center" vertical="center" wrapText="1"/>
    </xf>
    <xf numFmtId="0" fontId="17" fillId="12" borderId="105" xfId="0" applyFont="1" applyFill="1" applyBorder="1" applyAlignment="1" applyProtection="1">
      <alignment horizontal="center" vertical="center" wrapText="1"/>
    </xf>
    <xf numFmtId="0" fontId="17" fillId="12" borderId="100" xfId="0" applyFont="1" applyFill="1" applyBorder="1" applyAlignment="1" applyProtection="1">
      <alignment horizontal="center" vertical="center" wrapText="1"/>
    </xf>
    <xf numFmtId="0" fontId="3" fillId="12" borderId="104" xfId="0" applyFont="1" applyFill="1" applyBorder="1" applyAlignment="1" applyProtection="1">
      <alignment horizontal="center" vertical="center" wrapText="1"/>
    </xf>
    <xf numFmtId="0" fontId="18" fillId="10" borderId="38" xfId="0" applyFont="1" applyFill="1" applyBorder="1" applyAlignment="1" applyProtection="1">
      <alignment horizontal="center" vertical="center" wrapText="1"/>
    </xf>
    <xf numFmtId="0" fontId="18" fillId="10" borderId="55" xfId="0" applyFont="1" applyFill="1" applyBorder="1" applyAlignment="1" applyProtection="1">
      <alignment horizontal="center" vertical="center" wrapText="1"/>
    </xf>
    <xf numFmtId="0" fontId="7" fillId="29" borderId="45" xfId="0" applyFont="1" applyFill="1" applyBorder="1" applyAlignment="1" applyProtection="1">
      <alignment horizontal="center" vertical="center" wrapText="1"/>
    </xf>
    <xf numFmtId="0" fontId="2" fillId="29" borderId="3" xfId="0" applyFont="1" applyFill="1" applyBorder="1" applyProtection="1"/>
    <xf numFmtId="0" fontId="2" fillId="29" borderId="2" xfId="0" applyFont="1" applyFill="1" applyBorder="1" applyProtection="1"/>
    <xf numFmtId="0" fontId="21" fillId="10" borderId="70" xfId="0" applyFont="1" applyFill="1" applyBorder="1" applyAlignment="1" applyProtection="1">
      <alignment horizontal="center" vertical="center"/>
    </xf>
    <xf numFmtId="0" fontId="21" fillId="10" borderId="73" xfId="0" applyFont="1" applyFill="1" applyBorder="1" applyAlignment="1" applyProtection="1">
      <alignment horizontal="center" vertical="center"/>
    </xf>
    <xf numFmtId="0" fontId="21" fillId="10" borderId="130" xfId="0" applyFont="1" applyFill="1" applyBorder="1" applyAlignment="1" applyProtection="1">
      <alignment horizontal="center" vertical="center"/>
    </xf>
    <xf numFmtId="0" fontId="6" fillId="0" borderId="107" xfId="0" applyFont="1" applyFill="1" applyBorder="1" applyAlignment="1" applyProtection="1">
      <alignment horizontal="center" vertical="center" wrapText="1"/>
    </xf>
    <xf numFmtId="0" fontId="2" fillId="0" borderId="105" xfId="0" applyFont="1" applyFill="1" applyBorder="1" applyProtection="1"/>
    <xf numFmtId="0" fontId="2" fillId="0" borderId="106" xfId="0" applyFont="1" applyFill="1" applyBorder="1" applyProtection="1"/>
    <xf numFmtId="0" fontId="6" fillId="0" borderId="107" xfId="0" applyFont="1" applyFill="1" applyBorder="1" applyAlignment="1" applyProtection="1">
      <alignment horizontal="center" vertical="center"/>
    </xf>
    <xf numFmtId="0" fontId="6" fillId="0" borderId="105" xfId="0" applyFont="1" applyFill="1" applyBorder="1" applyAlignment="1" applyProtection="1">
      <alignment horizontal="center" vertical="center" wrapText="1"/>
    </xf>
    <xf numFmtId="0" fontId="18" fillId="29" borderId="147" xfId="0" applyFont="1" applyFill="1" applyBorder="1" applyAlignment="1" applyProtection="1">
      <alignment horizontal="center" vertical="center" wrapText="1"/>
    </xf>
    <xf numFmtId="0" fontId="2" fillId="29" borderId="148" xfId="0" applyFont="1" applyFill="1" applyBorder="1" applyProtection="1"/>
    <xf numFmtId="0" fontId="2" fillId="0" borderId="105" xfId="0" applyFont="1" applyFill="1" applyBorder="1" applyAlignment="1" applyProtection="1">
      <alignment vertical="center"/>
    </xf>
    <xf numFmtId="0" fontId="6" fillId="0" borderId="104" xfId="1" applyFont="1" applyFill="1" applyBorder="1" applyAlignment="1" applyProtection="1">
      <alignment horizontal="center" vertical="center" wrapText="1"/>
    </xf>
    <xf numFmtId="0" fontId="2" fillId="0" borderId="105" xfId="1" applyFont="1" applyFill="1" applyBorder="1" applyAlignment="1" applyProtection="1">
      <alignment vertical="center"/>
    </xf>
    <xf numFmtId="0" fontId="2" fillId="0" borderId="100" xfId="1" applyFont="1" applyFill="1" applyBorder="1" applyAlignment="1" applyProtection="1">
      <alignment vertical="center"/>
    </xf>
    <xf numFmtId="0" fontId="17" fillId="8" borderId="77" xfId="0" applyFont="1" applyFill="1" applyBorder="1" applyAlignment="1" applyProtection="1">
      <alignment horizontal="center" vertical="center" wrapText="1"/>
    </xf>
    <xf numFmtId="0" fontId="17" fillId="8" borderId="128" xfId="0" applyFont="1" applyFill="1" applyBorder="1" applyAlignment="1" applyProtection="1">
      <alignment horizontal="center" vertical="center" wrapText="1"/>
    </xf>
    <xf numFmtId="0" fontId="17" fillId="8" borderId="79" xfId="0" applyFont="1" applyFill="1" applyBorder="1" applyAlignment="1" applyProtection="1">
      <alignment horizontal="center" vertical="center" wrapText="1"/>
    </xf>
    <xf numFmtId="0" fontId="17" fillId="8" borderId="150" xfId="0" applyFont="1" applyFill="1" applyBorder="1" applyAlignment="1" applyProtection="1">
      <alignment horizontal="center" vertical="center" wrapText="1"/>
    </xf>
    <xf numFmtId="168" fontId="21" fillId="24" borderId="70" xfId="0" applyNumberFormat="1" applyFont="1" applyFill="1" applyBorder="1" applyAlignment="1" applyProtection="1">
      <alignment horizontal="center" vertical="center"/>
    </xf>
    <xf numFmtId="168" fontId="21" fillId="24" borderId="130" xfId="0" applyNumberFormat="1" applyFont="1" applyFill="1" applyBorder="1" applyAlignment="1" applyProtection="1">
      <alignment horizontal="center" vertical="center"/>
    </xf>
    <xf numFmtId="0" fontId="11" fillId="0" borderId="52" xfId="0" applyFont="1" applyBorder="1" applyAlignment="1" applyProtection="1">
      <alignment horizontal="center" vertical="center" wrapText="1"/>
    </xf>
    <xf numFmtId="0" fontId="19" fillId="3" borderId="62" xfId="0" applyFont="1" applyFill="1" applyBorder="1" applyAlignment="1" applyProtection="1">
      <alignment horizontal="center" vertical="center"/>
    </xf>
    <xf numFmtId="0" fontId="19" fillId="3" borderId="128" xfId="0" applyFont="1" applyFill="1" applyBorder="1" applyAlignment="1" applyProtection="1">
      <alignment horizontal="center" vertical="center"/>
    </xf>
    <xf numFmtId="0" fontId="19" fillId="3" borderId="79" xfId="0" applyFont="1" applyFill="1" applyBorder="1" applyAlignment="1" applyProtection="1">
      <alignment horizontal="center" vertical="center"/>
    </xf>
    <xf numFmtId="0" fontId="19" fillId="3" borderId="150" xfId="0" applyFont="1" applyFill="1" applyBorder="1" applyAlignment="1" applyProtection="1">
      <alignment horizontal="center" vertical="center"/>
    </xf>
    <xf numFmtId="0" fontId="11" fillId="0" borderId="39" xfId="0" applyFont="1" applyBorder="1" applyAlignment="1" applyProtection="1">
      <alignment horizontal="center" vertical="center" wrapText="1"/>
    </xf>
    <xf numFmtId="0" fontId="7" fillId="29" borderId="39" xfId="0" applyFont="1" applyFill="1" applyBorder="1" applyAlignment="1" applyProtection="1">
      <alignment horizontal="center" vertical="center" wrapText="1"/>
    </xf>
    <xf numFmtId="0" fontId="2" fillId="29" borderId="40" xfId="0" applyFont="1" applyFill="1" applyBorder="1" applyProtection="1"/>
    <xf numFmtId="0" fontId="2" fillId="29" borderId="58" xfId="0" applyFont="1" applyFill="1" applyBorder="1" applyProtection="1"/>
    <xf numFmtId="0" fontId="7" fillId="29" borderId="52" xfId="0" applyFont="1" applyFill="1" applyBorder="1" applyAlignment="1" applyProtection="1">
      <alignment horizontal="center" vertical="center" wrapText="1"/>
    </xf>
    <xf numFmtId="0" fontId="2" fillId="29" borderId="53" xfId="0" applyFont="1" applyFill="1" applyBorder="1" applyProtection="1"/>
    <xf numFmtId="0" fontId="2" fillId="29" borderId="57" xfId="0" applyFont="1" applyFill="1" applyBorder="1" applyProtection="1"/>
    <xf numFmtId="0" fontId="18" fillId="29" borderId="70" xfId="0" applyFont="1" applyFill="1" applyBorder="1" applyAlignment="1" applyProtection="1">
      <alignment horizontal="center" vertical="center" wrapText="1"/>
    </xf>
    <xf numFmtId="0" fontId="18" fillId="29" borderId="73" xfId="0" applyFont="1" applyFill="1" applyBorder="1" applyAlignment="1" applyProtection="1">
      <alignment horizontal="center" vertical="center" wrapText="1"/>
    </xf>
    <xf numFmtId="0" fontId="18" fillId="29" borderId="130" xfId="0" applyFont="1" applyFill="1" applyBorder="1" applyAlignment="1" applyProtection="1">
      <alignment horizontal="center" vertical="center" wrapText="1"/>
    </xf>
    <xf numFmtId="0" fontId="11" fillId="0" borderId="45" xfId="0" applyFont="1" applyBorder="1" applyAlignment="1" applyProtection="1">
      <alignment horizontal="center" vertical="center" wrapText="1"/>
    </xf>
    <xf numFmtId="0" fontId="2" fillId="0" borderId="3" xfId="0" applyFont="1" applyBorder="1" applyProtection="1"/>
    <xf numFmtId="0" fontId="7" fillId="29" borderId="147" xfId="0" applyFont="1" applyFill="1" applyBorder="1" applyAlignment="1" applyProtection="1">
      <alignment horizontal="center" vertical="center" wrapText="1"/>
    </xf>
    <xf numFmtId="0" fontId="4" fillId="2" borderId="1" xfId="0" applyFont="1" applyFill="1" applyBorder="1" applyAlignment="1" applyProtection="1">
      <alignment horizontal="left" vertical="center"/>
    </xf>
    <xf numFmtId="0" fontId="8" fillId="0" borderId="105" xfId="0" applyFont="1" applyFill="1" applyBorder="1" applyAlignment="1" applyProtection="1">
      <alignment horizontal="center" vertical="center" wrapText="1"/>
    </xf>
    <xf numFmtId="0" fontId="7" fillId="29" borderId="5" xfId="0" applyFont="1" applyFill="1" applyBorder="1" applyAlignment="1" applyProtection="1">
      <alignment horizontal="center" vertical="center" wrapText="1"/>
    </xf>
    <xf numFmtId="0" fontId="2" fillId="29" borderId="6" xfId="0" applyFont="1" applyFill="1" applyBorder="1" applyProtection="1"/>
    <xf numFmtId="0" fontId="2" fillId="29" borderId="41" xfId="0" applyFont="1" applyFill="1" applyBorder="1" applyProtection="1"/>
    <xf numFmtId="0" fontId="8" fillId="0" borderId="39" xfId="0" applyFont="1" applyBorder="1" applyAlignment="1" applyProtection="1">
      <alignment horizontal="center" vertical="center" wrapText="1"/>
    </xf>
    <xf numFmtId="0" fontId="8" fillId="0" borderId="45" xfId="0" applyFont="1" applyBorder="1" applyAlignment="1" applyProtection="1">
      <alignment horizontal="center" vertical="center" wrapText="1"/>
    </xf>
    <xf numFmtId="0" fontId="2" fillId="29" borderId="22" xfId="0" applyFont="1" applyFill="1" applyBorder="1" applyProtection="1"/>
    <xf numFmtId="0" fontId="18" fillId="29" borderId="5" xfId="0" applyFont="1" applyFill="1" applyBorder="1" applyAlignment="1" applyProtection="1">
      <alignment horizontal="center" vertical="center" wrapText="1"/>
    </xf>
    <xf numFmtId="0" fontId="8" fillId="2" borderId="177" xfId="0" applyFont="1" applyFill="1" applyBorder="1" applyAlignment="1" applyProtection="1">
      <alignment horizontal="left" vertical="center" wrapText="1"/>
    </xf>
    <xf numFmtId="0" fontId="8" fillId="2" borderId="154" xfId="0" applyFont="1" applyFill="1" applyBorder="1" applyAlignment="1" applyProtection="1">
      <alignment horizontal="left" vertical="center" wrapText="1"/>
    </xf>
    <xf numFmtId="0" fontId="8" fillId="2" borderId="178" xfId="0" applyFont="1" applyFill="1" applyBorder="1" applyAlignment="1" applyProtection="1">
      <alignment horizontal="left" vertical="center" wrapText="1"/>
    </xf>
    <xf numFmtId="164" fontId="8" fillId="22" borderId="42" xfId="0" applyNumberFormat="1" applyFont="1" applyFill="1" applyBorder="1" applyAlignment="1" applyProtection="1">
      <alignment horizontal="center"/>
    </xf>
    <xf numFmtId="164" fontId="8" fillId="22" borderId="92" xfId="0" applyNumberFormat="1" applyFont="1" applyFill="1" applyBorder="1" applyAlignment="1" applyProtection="1">
      <alignment horizontal="center"/>
    </xf>
    <xf numFmtId="164" fontId="8" fillId="22" borderId="93" xfId="0" applyNumberFormat="1" applyFont="1" applyFill="1" applyBorder="1" applyAlignment="1" applyProtection="1">
      <alignment horizontal="center"/>
    </xf>
    <xf numFmtId="164" fontId="8" fillId="22" borderId="94" xfId="0" applyNumberFormat="1" applyFont="1" applyFill="1" applyBorder="1" applyAlignment="1" applyProtection="1">
      <alignment horizontal="center"/>
    </xf>
    <xf numFmtId="164" fontId="8" fillId="22" borderId="42" xfId="0" applyNumberFormat="1" applyFont="1" applyFill="1" applyBorder="1" applyAlignment="1" applyProtection="1">
      <alignment horizontal="center"/>
      <protection locked="0"/>
    </xf>
    <xf numFmtId="164" fontId="8" fillId="22" borderId="92" xfId="0" applyNumberFormat="1" applyFont="1" applyFill="1" applyBorder="1" applyAlignment="1" applyProtection="1">
      <alignment horizontal="center"/>
      <protection locked="0"/>
    </xf>
    <xf numFmtId="164" fontId="8" fillId="22" borderId="93" xfId="0" applyNumberFormat="1" applyFont="1" applyFill="1" applyBorder="1" applyAlignment="1" applyProtection="1">
      <alignment horizontal="center"/>
      <protection locked="0"/>
    </xf>
    <xf numFmtId="164" fontId="8" fillId="22" borderId="94" xfId="0" applyNumberFormat="1" applyFont="1" applyFill="1" applyBorder="1" applyAlignment="1" applyProtection="1">
      <alignment horizontal="center"/>
      <protection locked="0"/>
    </xf>
  </cellXfs>
  <cellStyles count="4">
    <cellStyle name="Normal" xfId="0" builtinId="0"/>
    <cellStyle name="Normal 2" xfId="1"/>
    <cellStyle name="Normal 3" xfId="3"/>
    <cellStyle name="Percent" xfId="2" builtinId="5"/>
  </cellStyles>
  <dxfs count="10">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931"/>
  <sheetViews>
    <sheetView showGridLines="0" tabSelected="1" zoomScaleNormal="100" workbookViewId="0">
      <selection activeCell="A14" sqref="A14:O14"/>
    </sheetView>
  </sheetViews>
  <sheetFormatPr defaultColWidth="14.453125" defaultRowHeight="15" customHeight="1" x14ac:dyDescent="0.35"/>
  <cols>
    <col min="1" max="1" width="8" style="22" customWidth="1"/>
    <col min="2" max="2" width="16.6328125" style="22" customWidth="1"/>
    <col min="3" max="14" width="8" style="22" customWidth="1"/>
    <col min="15" max="15" width="17.26953125" style="22" customWidth="1"/>
    <col min="16" max="26" width="8" style="22" customWidth="1"/>
    <col min="27" max="16384" width="14.453125" style="22"/>
  </cols>
  <sheetData>
    <row r="1" spans="1:16" s="2" customFormat="1" ht="26.5" customHeight="1" x14ac:dyDescent="0.35">
      <c r="A1" s="578" t="s">
        <v>318</v>
      </c>
      <c r="B1" s="579"/>
      <c r="C1" s="579"/>
      <c r="D1" s="579"/>
      <c r="E1" s="579"/>
      <c r="F1" s="579"/>
      <c r="G1" s="579"/>
      <c r="H1" s="579"/>
      <c r="I1" s="579"/>
      <c r="J1" s="579"/>
      <c r="K1" s="579"/>
      <c r="L1" s="579"/>
      <c r="M1" s="579"/>
      <c r="N1" s="579"/>
      <c r="O1" s="579"/>
      <c r="P1" s="1"/>
    </row>
    <row r="2" spans="1:16" s="2" customFormat="1" ht="15" customHeight="1" x14ac:dyDescent="0.35">
      <c r="A2" s="3"/>
    </row>
    <row r="3" spans="1:16" s="4" customFormat="1" ht="15" customHeight="1" x14ac:dyDescent="0.35">
      <c r="A3" s="580" t="s">
        <v>319</v>
      </c>
      <c r="B3" s="581"/>
      <c r="C3" s="581"/>
      <c r="D3" s="581"/>
      <c r="E3" s="581"/>
      <c r="F3" s="581"/>
      <c r="G3" s="581"/>
      <c r="H3" s="581"/>
      <c r="I3" s="581"/>
      <c r="J3" s="581"/>
      <c r="K3" s="581"/>
      <c r="L3" s="581"/>
      <c r="M3" s="582"/>
      <c r="N3" s="582"/>
    </row>
    <row r="4" spans="1:16" s="4" customFormat="1" ht="60" customHeight="1" x14ac:dyDescent="0.35">
      <c r="A4" s="5"/>
      <c r="B4" s="583" t="s">
        <v>320</v>
      </c>
      <c r="C4" s="584"/>
      <c r="D4" s="584"/>
      <c r="E4" s="584"/>
      <c r="F4" s="584"/>
      <c r="G4" s="584"/>
      <c r="H4" s="584"/>
      <c r="I4" s="584"/>
      <c r="J4" s="584"/>
      <c r="K4" s="584"/>
      <c r="L4" s="584"/>
      <c r="M4" s="582"/>
      <c r="N4" s="582"/>
    </row>
    <row r="5" spans="1:16" s="4" customFormat="1" ht="45" customHeight="1" x14ac:dyDescent="0.35">
      <c r="A5" s="6"/>
      <c r="B5" s="583" t="s">
        <v>321</v>
      </c>
      <c r="C5" s="584"/>
      <c r="D5" s="584"/>
      <c r="E5" s="584"/>
      <c r="F5" s="584"/>
      <c r="G5" s="584"/>
      <c r="H5" s="584"/>
      <c r="I5" s="584"/>
      <c r="J5" s="584"/>
      <c r="K5" s="584"/>
      <c r="L5" s="584"/>
      <c r="M5" s="582"/>
      <c r="N5" s="582"/>
    </row>
    <row r="6" spans="1:16" s="4" customFormat="1" ht="45" customHeight="1" x14ac:dyDescent="0.35">
      <c r="A6" s="7"/>
      <c r="B6" s="583" t="s">
        <v>322</v>
      </c>
      <c r="C6" s="584"/>
      <c r="D6" s="584"/>
      <c r="E6" s="584"/>
      <c r="F6" s="584"/>
      <c r="G6" s="584"/>
      <c r="H6" s="584"/>
      <c r="I6" s="584"/>
      <c r="J6" s="584"/>
      <c r="K6" s="584"/>
      <c r="L6" s="584"/>
      <c r="M6" s="582"/>
      <c r="N6" s="582"/>
    </row>
    <row r="7" spans="1:16" s="11" customFormat="1" ht="22" customHeight="1" x14ac:dyDescent="0.3">
      <c r="A7" s="8"/>
      <c r="B7" s="9"/>
      <c r="C7" s="10"/>
      <c r="D7" s="10"/>
      <c r="E7" s="10"/>
      <c r="F7" s="10"/>
      <c r="G7" s="10"/>
      <c r="H7" s="10"/>
      <c r="I7" s="10"/>
      <c r="J7" s="10"/>
      <c r="K7" s="10"/>
      <c r="L7" s="10"/>
      <c r="M7" s="8"/>
      <c r="N7" s="8"/>
    </row>
    <row r="8" spans="1:16" s="11" customFormat="1" ht="15" customHeight="1" x14ac:dyDescent="0.35">
      <c r="A8" s="12" t="s">
        <v>0</v>
      </c>
      <c r="B8" s="13"/>
      <c r="C8" s="585"/>
      <c r="D8" s="586"/>
      <c r="E8" s="586"/>
      <c r="F8" s="586"/>
      <c r="G8" s="586"/>
      <c r="H8" s="586"/>
      <c r="I8" s="586"/>
      <c r="J8" s="8"/>
      <c r="K8" s="8"/>
      <c r="L8" s="8"/>
      <c r="M8" s="8"/>
      <c r="N8" s="8"/>
    </row>
    <row r="9" spans="1:16" s="11" customFormat="1" ht="15" customHeight="1" x14ac:dyDescent="0.35">
      <c r="A9" s="12" t="s">
        <v>1</v>
      </c>
      <c r="B9" s="13"/>
      <c r="C9" s="585"/>
      <c r="D9" s="586"/>
      <c r="E9" s="586"/>
      <c r="F9" s="586"/>
      <c r="G9" s="586"/>
      <c r="H9" s="586"/>
      <c r="I9" s="586"/>
      <c r="J9" s="8"/>
      <c r="K9" s="8"/>
      <c r="L9" s="8"/>
      <c r="M9" s="8"/>
      <c r="N9" s="8"/>
    </row>
    <row r="10" spans="1:16" s="4" customFormat="1" ht="15" customHeight="1" x14ac:dyDescent="0.35">
      <c r="A10" s="14"/>
      <c r="B10" s="15"/>
      <c r="C10" s="15"/>
      <c r="D10" s="16"/>
      <c r="E10" s="16"/>
      <c r="F10" s="16"/>
      <c r="G10" s="16"/>
      <c r="H10" s="16"/>
      <c r="I10" s="16"/>
      <c r="J10" s="17"/>
      <c r="K10" s="17"/>
      <c r="L10" s="17"/>
      <c r="M10" s="17"/>
      <c r="N10" s="17"/>
    </row>
    <row r="11" spans="1:16" s="2" customFormat="1" ht="14.25" customHeight="1" x14ac:dyDescent="0.35">
      <c r="A11" s="3"/>
    </row>
    <row r="12" spans="1:16" s="1" customFormat="1" ht="14.25" customHeight="1" x14ac:dyDescent="0.35">
      <c r="A12" s="587" t="s">
        <v>323</v>
      </c>
      <c r="B12" s="576"/>
      <c r="C12" s="576"/>
      <c r="D12" s="576"/>
      <c r="E12" s="576"/>
      <c r="F12" s="576"/>
      <c r="G12" s="576"/>
      <c r="H12" s="576"/>
      <c r="I12" s="576"/>
      <c r="J12" s="576"/>
      <c r="K12" s="576"/>
      <c r="L12" s="576"/>
      <c r="M12" s="576"/>
      <c r="N12" s="576"/>
      <c r="O12" s="577"/>
    </row>
    <row r="13" spans="1:16" s="1" customFormat="1" ht="33" customHeight="1" x14ac:dyDescent="0.35">
      <c r="A13" s="588" t="s">
        <v>324</v>
      </c>
      <c r="B13" s="589"/>
      <c r="C13" s="589"/>
      <c r="D13" s="589"/>
      <c r="E13" s="589"/>
      <c r="F13" s="589"/>
      <c r="G13" s="589"/>
      <c r="H13" s="589"/>
      <c r="I13" s="589"/>
      <c r="J13" s="589"/>
      <c r="K13" s="589"/>
      <c r="L13" s="589"/>
      <c r="M13" s="589"/>
      <c r="N13" s="589"/>
      <c r="O13" s="590"/>
    </row>
    <row r="14" spans="1:16" s="1" customFormat="1" ht="28" customHeight="1" x14ac:dyDescent="0.35">
      <c r="A14" s="588" t="s">
        <v>325</v>
      </c>
      <c r="B14" s="589"/>
      <c r="C14" s="589"/>
      <c r="D14" s="589"/>
      <c r="E14" s="589"/>
      <c r="F14" s="589"/>
      <c r="G14" s="589"/>
      <c r="H14" s="589"/>
      <c r="I14" s="589"/>
      <c r="J14" s="589"/>
      <c r="K14" s="589"/>
      <c r="L14" s="589"/>
      <c r="M14" s="589"/>
      <c r="N14" s="589"/>
      <c r="O14" s="590"/>
    </row>
    <row r="15" spans="1:16" s="1" customFormat="1" ht="14.25" customHeight="1" x14ac:dyDescent="0.35">
      <c r="A15" s="591" t="s">
        <v>326</v>
      </c>
      <c r="B15" s="592"/>
      <c r="C15" s="592"/>
      <c r="D15" s="592"/>
      <c r="E15" s="592"/>
      <c r="F15" s="592"/>
      <c r="G15" s="592"/>
      <c r="H15" s="592"/>
      <c r="I15" s="592"/>
      <c r="J15" s="592"/>
      <c r="K15" s="592"/>
      <c r="L15" s="592"/>
      <c r="M15" s="592"/>
      <c r="N15" s="592"/>
      <c r="O15" s="593"/>
    </row>
    <row r="16" spans="1:16" s="1" customFormat="1" ht="14.25" customHeight="1" x14ac:dyDescent="0.35">
      <c r="A16" s="18"/>
    </row>
    <row r="17" spans="1:15" s="1" customFormat="1" ht="14.25" customHeight="1" x14ac:dyDescent="0.35">
      <c r="A17" s="575" t="s">
        <v>327</v>
      </c>
      <c r="B17" s="576"/>
      <c r="C17" s="576"/>
      <c r="D17" s="576"/>
      <c r="E17" s="576"/>
      <c r="F17" s="576"/>
      <c r="G17" s="576"/>
      <c r="H17" s="576"/>
      <c r="I17" s="576"/>
      <c r="J17" s="576"/>
      <c r="K17" s="576"/>
      <c r="L17" s="576"/>
      <c r="M17" s="576"/>
      <c r="N17" s="576"/>
      <c r="O17" s="577"/>
    </row>
    <row r="18" spans="1:15" s="1" customFormat="1" ht="14.25" customHeight="1" x14ac:dyDescent="0.35">
      <c r="A18" s="588" t="s">
        <v>328</v>
      </c>
      <c r="B18" s="589"/>
      <c r="C18" s="589"/>
      <c r="D18" s="589"/>
      <c r="E18" s="589"/>
      <c r="F18" s="589"/>
      <c r="G18" s="589"/>
      <c r="H18" s="589"/>
      <c r="I18" s="589"/>
      <c r="J18" s="589"/>
      <c r="K18" s="589"/>
      <c r="L18" s="589"/>
      <c r="M18" s="589"/>
      <c r="N18" s="589"/>
      <c r="O18" s="590"/>
    </row>
    <row r="19" spans="1:15" s="1" customFormat="1" ht="14.5" x14ac:dyDescent="0.35">
      <c r="A19" s="588" t="s">
        <v>346</v>
      </c>
      <c r="B19" s="589"/>
      <c r="C19" s="589"/>
      <c r="D19" s="589"/>
      <c r="E19" s="589"/>
      <c r="F19" s="589"/>
      <c r="G19" s="589"/>
      <c r="H19" s="589"/>
      <c r="I19" s="589"/>
      <c r="J19" s="589"/>
      <c r="K19" s="589"/>
      <c r="L19" s="589"/>
      <c r="M19" s="589"/>
      <c r="N19" s="589"/>
      <c r="O19" s="590"/>
    </row>
    <row r="20" spans="1:15" s="1" customFormat="1" ht="14.25" customHeight="1" x14ac:dyDescent="0.35">
      <c r="A20" s="588" t="s">
        <v>329</v>
      </c>
      <c r="B20" s="589"/>
      <c r="C20" s="589"/>
      <c r="D20" s="589"/>
      <c r="E20" s="589"/>
      <c r="F20" s="589"/>
      <c r="G20" s="589"/>
      <c r="H20" s="589"/>
      <c r="I20" s="589"/>
      <c r="J20" s="589"/>
      <c r="K20" s="589"/>
      <c r="L20" s="589"/>
      <c r="M20" s="589"/>
      <c r="N20" s="589"/>
      <c r="O20" s="590"/>
    </row>
    <row r="21" spans="1:15" s="1" customFormat="1" ht="14.25" customHeight="1" x14ac:dyDescent="0.35">
      <c r="A21" s="588" t="s">
        <v>330</v>
      </c>
      <c r="B21" s="589"/>
      <c r="C21" s="589"/>
      <c r="D21" s="589"/>
      <c r="E21" s="589"/>
      <c r="F21" s="589"/>
      <c r="G21" s="589"/>
      <c r="H21" s="589"/>
      <c r="I21" s="589"/>
      <c r="J21" s="589"/>
      <c r="K21" s="589"/>
      <c r="L21" s="589"/>
      <c r="M21" s="589"/>
      <c r="N21" s="589"/>
      <c r="O21" s="590"/>
    </row>
    <row r="22" spans="1:15" s="1" customFormat="1" ht="14.25" customHeight="1" x14ac:dyDescent="0.35">
      <c r="A22" s="588" t="s">
        <v>331</v>
      </c>
      <c r="B22" s="589"/>
      <c r="C22" s="589"/>
      <c r="D22" s="589"/>
      <c r="E22" s="589"/>
      <c r="F22" s="589"/>
      <c r="G22" s="589"/>
      <c r="H22" s="589"/>
      <c r="I22" s="589"/>
      <c r="J22" s="589"/>
      <c r="K22" s="589"/>
      <c r="L22" s="589"/>
      <c r="M22" s="589"/>
      <c r="N22" s="589"/>
      <c r="O22" s="590"/>
    </row>
    <row r="23" spans="1:15" s="1" customFormat="1" ht="14.25" customHeight="1" x14ac:dyDescent="0.35">
      <c r="A23" s="588" t="s">
        <v>332</v>
      </c>
      <c r="B23" s="589"/>
      <c r="C23" s="589"/>
      <c r="D23" s="589"/>
      <c r="E23" s="589"/>
      <c r="F23" s="589"/>
      <c r="G23" s="589"/>
      <c r="H23" s="589"/>
      <c r="I23" s="589"/>
      <c r="J23" s="589"/>
      <c r="K23" s="589"/>
      <c r="L23" s="589"/>
      <c r="M23" s="589"/>
      <c r="N23" s="589"/>
      <c r="O23" s="590"/>
    </row>
    <row r="24" spans="1:15" s="1" customFormat="1" ht="14.25" customHeight="1" x14ac:dyDescent="0.35">
      <c r="A24" s="588" t="s">
        <v>333</v>
      </c>
      <c r="B24" s="589"/>
      <c r="C24" s="589"/>
      <c r="D24" s="589"/>
      <c r="E24" s="589"/>
      <c r="F24" s="589"/>
      <c r="G24" s="589"/>
      <c r="H24" s="589"/>
      <c r="I24" s="589"/>
      <c r="J24" s="589"/>
      <c r="K24" s="589"/>
      <c r="L24" s="589"/>
      <c r="M24" s="589"/>
      <c r="N24" s="589"/>
      <c r="O24" s="590"/>
    </row>
    <row r="25" spans="1:15" s="1" customFormat="1" ht="14.25" customHeight="1" x14ac:dyDescent="0.35">
      <c r="A25" s="588" t="s">
        <v>334</v>
      </c>
      <c r="B25" s="589"/>
      <c r="C25" s="589"/>
      <c r="D25" s="589"/>
      <c r="E25" s="589"/>
      <c r="F25" s="589"/>
      <c r="G25" s="589"/>
      <c r="H25" s="589"/>
      <c r="I25" s="589"/>
      <c r="J25" s="589"/>
      <c r="K25" s="589"/>
      <c r="L25" s="589"/>
      <c r="M25" s="589"/>
      <c r="N25" s="589"/>
      <c r="O25" s="590"/>
    </row>
    <row r="26" spans="1:15" s="1" customFormat="1" ht="14.5" x14ac:dyDescent="0.35">
      <c r="A26" s="591" t="s">
        <v>335</v>
      </c>
      <c r="B26" s="592"/>
      <c r="C26" s="592"/>
      <c r="D26" s="592"/>
      <c r="E26" s="592"/>
      <c r="F26" s="592"/>
      <c r="G26" s="592"/>
      <c r="H26" s="592"/>
      <c r="I26" s="592"/>
      <c r="J26" s="592"/>
      <c r="K26" s="592"/>
      <c r="L26" s="592"/>
      <c r="M26" s="592"/>
      <c r="N26" s="592"/>
      <c r="O26" s="593"/>
    </row>
    <row r="27" spans="1:15" s="1" customFormat="1" ht="14.25" customHeight="1" x14ac:dyDescent="0.35">
      <c r="A27" s="19" t="s">
        <v>336</v>
      </c>
      <c r="B27" s="20"/>
      <c r="C27" s="20"/>
      <c r="D27" s="20"/>
      <c r="E27" s="20"/>
      <c r="F27" s="20"/>
      <c r="G27" s="20"/>
      <c r="H27" s="20"/>
      <c r="I27" s="20"/>
      <c r="J27" s="20"/>
      <c r="K27" s="20"/>
      <c r="L27" s="20"/>
      <c r="M27" s="20"/>
      <c r="N27" s="20"/>
      <c r="O27" s="20"/>
    </row>
    <row r="28" spans="1:15" s="1" customFormat="1" ht="14.25" customHeight="1" x14ac:dyDescent="0.35">
      <c r="A28" s="575" t="s">
        <v>337</v>
      </c>
      <c r="B28" s="576"/>
      <c r="C28" s="576"/>
      <c r="D28" s="576"/>
      <c r="E28" s="576"/>
      <c r="F28" s="576"/>
      <c r="G28" s="576"/>
      <c r="H28" s="576"/>
      <c r="I28" s="576"/>
      <c r="J28" s="576"/>
      <c r="K28" s="576"/>
      <c r="L28" s="576"/>
      <c r="M28" s="576"/>
      <c r="N28" s="576"/>
      <c r="O28" s="577"/>
    </row>
    <row r="29" spans="1:15" s="1" customFormat="1" ht="32" customHeight="1" x14ac:dyDescent="0.35">
      <c r="A29" s="588" t="s">
        <v>338</v>
      </c>
      <c r="B29" s="589"/>
      <c r="C29" s="589"/>
      <c r="D29" s="589"/>
      <c r="E29" s="589"/>
      <c r="F29" s="589"/>
      <c r="G29" s="589"/>
      <c r="H29" s="589"/>
      <c r="I29" s="589"/>
      <c r="J29" s="589"/>
      <c r="K29" s="589"/>
      <c r="L29" s="589"/>
      <c r="M29" s="589"/>
      <c r="N29" s="589"/>
      <c r="O29" s="590"/>
    </row>
    <row r="30" spans="1:15" s="1" customFormat="1" ht="43.5" customHeight="1" x14ac:dyDescent="0.35">
      <c r="A30" s="588" t="s">
        <v>339</v>
      </c>
      <c r="B30" s="589"/>
      <c r="C30" s="589"/>
      <c r="D30" s="589"/>
      <c r="E30" s="589"/>
      <c r="F30" s="589"/>
      <c r="G30" s="589"/>
      <c r="H30" s="589"/>
      <c r="I30" s="589"/>
      <c r="J30" s="589"/>
      <c r="K30" s="589"/>
      <c r="L30" s="589"/>
      <c r="M30" s="589"/>
      <c r="N30" s="589"/>
      <c r="O30" s="590"/>
    </row>
    <row r="31" spans="1:15" s="1" customFormat="1" ht="30" customHeight="1" x14ac:dyDescent="0.35">
      <c r="A31" s="588" t="s">
        <v>340</v>
      </c>
      <c r="B31" s="589"/>
      <c r="C31" s="589"/>
      <c r="D31" s="589"/>
      <c r="E31" s="589"/>
      <c r="F31" s="589"/>
      <c r="G31" s="589"/>
      <c r="H31" s="589"/>
      <c r="I31" s="589"/>
      <c r="J31" s="589"/>
      <c r="K31" s="589"/>
      <c r="L31" s="589"/>
      <c r="M31" s="589"/>
      <c r="N31" s="589"/>
      <c r="O31" s="590"/>
    </row>
    <row r="32" spans="1:15" s="1" customFormat="1" ht="46" customHeight="1" x14ac:dyDescent="0.35">
      <c r="A32" s="588" t="s">
        <v>341</v>
      </c>
      <c r="B32" s="589"/>
      <c r="C32" s="589"/>
      <c r="D32" s="589"/>
      <c r="E32" s="589"/>
      <c r="F32" s="589"/>
      <c r="G32" s="589"/>
      <c r="H32" s="589"/>
      <c r="I32" s="589"/>
      <c r="J32" s="589"/>
      <c r="K32" s="589"/>
      <c r="L32" s="589"/>
      <c r="M32" s="589"/>
      <c r="N32" s="589"/>
      <c r="O32" s="590"/>
    </row>
    <row r="33" spans="1:15" s="1" customFormat="1" ht="32.5" customHeight="1" x14ac:dyDescent="0.35">
      <c r="A33" s="588" t="s">
        <v>342</v>
      </c>
      <c r="B33" s="589"/>
      <c r="C33" s="589"/>
      <c r="D33" s="589"/>
      <c r="E33" s="589"/>
      <c r="F33" s="589"/>
      <c r="G33" s="589"/>
      <c r="H33" s="589"/>
      <c r="I33" s="589"/>
      <c r="J33" s="589"/>
      <c r="K33" s="589"/>
      <c r="L33" s="589"/>
      <c r="M33" s="589"/>
      <c r="N33" s="589"/>
      <c r="O33" s="590"/>
    </row>
    <row r="34" spans="1:15" s="1" customFormat="1" ht="24.5" customHeight="1" x14ac:dyDescent="0.35">
      <c r="A34" s="588" t="s">
        <v>343</v>
      </c>
      <c r="B34" s="589"/>
      <c r="C34" s="589"/>
      <c r="D34" s="589"/>
      <c r="E34" s="589"/>
      <c r="F34" s="589"/>
      <c r="G34" s="589"/>
      <c r="H34" s="589"/>
      <c r="I34" s="589"/>
      <c r="J34" s="589"/>
      <c r="K34" s="589"/>
      <c r="L34" s="589"/>
      <c r="M34" s="589"/>
      <c r="N34" s="589"/>
      <c r="O34" s="590"/>
    </row>
    <row r="35" spans="1:15" s="1" customFormat="1" ht="31.5" customHeight="1" x14ac:dyDescent="0.35">
      <c r="A35" s="588" t="s">
        <v>344</v>
      </c>
      <c r="B35" s="589"/>
      <c r="C35" s="589"/>
      <c r="D35" s="589"/>
      <c r="E35" s="589"/>
      <c r="F35" s="589"/>
      <c r="G35" s="589"/>
      <c r="H35" s="589"/>
      <c r="I35" s="589"/>
      <c r="J35" s="589"/>
      <c r="K35" s="589"/>
      <c r="L35" s="589"/>
      <c r="M35" s="589"/>
      <c r="N35" s="589"/>
      <c r="O35" s="590"/>
    </row>
    <row r="36" spans="1:15" s="1" customFormat="1" ht="14.25" customHeight="1" x14ac:dyDescent="0.35">
      <c r="A36" s="594" t="s">
        <v>345</v>
      </c>
      <c r="B36" s="595"/>
      <c r="C36" s="595"/>
      <c r="D36" s="595"/>
      <c r="E36" s="595"/>
      <c r="F36" s="595"/>
      <c r="G36" s="595"/>
      <c r="H36" s="595"/>
      <c r="I36" s="595"/>
      <c r="J36" s="595"/>
      <c r="K36" s="595"/>
      <c r="L36" s="595"/>
      <c r="M36" s="595"/>
      <c r="N36" s="595"/>
      <c r="O36" s="596"/>
    </row>
    <row r="37" spans="1:15" s="1" customFormat="1" ht="14.25" customHeight="1" x14ac:dyDescent="0.35"/>
    <row r="38" spans="1:15" s="1" customFormat="1" ht="14.25" customHeight="1" x14ac:dyDescent="0.35"/>
    <row r="39" spans="1:15" s="1" customFormat="1" ht="14.25" customHeight="1" x14ac:dyDescent="0.35"/>
    <row r="40" spans="1:15" s="1" customFormat="1" ht="14.25" customHeight="1" x14ac:dyDescent="0.35"/>
    <row r="41" spans="1:15" s="21" customFormat="1" ht="14.25" customHeight="1" x14ac:dyDescent="0.35"/>
    <row r="42" spans="1:15" s="21" customFormat="1" ht="14.25" customHeight="1" x14ac:dyDescent="0.35"/>
    <row r="43" spans="1:15" s="21" customFormat="1" ht="14.25" customHeight="1" x14ac:dyDescent="0.35"/>
    <row r="44" spans="1:15" s="21" customFormat="1" ht="14.25" customHeight="1" x14ac:dyDescent="0.35"/>
    <row r="45" spans="1:15" ht="14.25" customHeight="1" x14ac:dyDescent="0.35"/>
    <row r="46" spans="1:15" ht="14.25" customHeight="1" x14ac:dyDescent="0.35"/>
    <row r="47" spans="1:15" ht="14.25" customHeight="1" x14ac:dyDescent="0.35"/>
    <row r="48" spans="1:15" ht="14.25" customHeight="1" x14ac:dyDescent="0.35"/>
    <row r="49" ht="14.25" customHeight="1" x14ac:dyDescent="0.35"/>
    <row r="50" ht="14.25" customHeight="1" x14ac:dyDescent="0.35"/>
    <row r="51" ht="14.25" customHeight="1" x14ac:dyDescent="0.35"/>
    <row r="52" ht="14.25" customHeight="1" x14ac:dyDescent="0.35"/>
    <row r="53" ht="14.25" customHeight="1" x14ac:dyDescent="0.35"/>
    <row r="54" ht="14.25" customHeight="1" x14ac:dyDescent="0.35"/>
    <row r="55" ht="14.25" customHeight="1" x14ac:dyDescent="0.35"/>
    <row r="56" ht="14.25" customHeight="1" x14ac:dyDescent="0.35"/>
    <row r="57" ht="14.25" customHeight="1" x14ac:dyDescent="0.35"/>
    <row r="58" ht="14.25" customHeight="1" x14ac:dyDescent="0.35"/>
    <row r="59" ht="14.25" customHeight="1" x14ac:dyDescent="0.35"/>
    <row r="60" ht="14.25" customHeight="1" x14ac:dyDescent="0.35"/>
    <row r="61" ht="14.25" customHeight="1" x14ac:dyDescent="0.35"/>
    <row r="62" ht="14.25" customHeight="1" x14ac:dyDescent="0.35"/>
    <row r="63" ht="14.25" customHeight="1" x14ac:dyDescent="0.35"/>
    <row r="64" ht="14.25" customHeight="1" x14ac:dyDescent="0.35"/>
    <row r="65" ht="14.25" customHeight="1" x14ac:dyDescent="0.35"/>
    <row r="66" ht="14.25" customHeight="1" x14ac:dyDescent="0.35"/>
    <row r="67" ht="14.25" customHeight="1" x14ac:dyDescent="0.35"/>
    <row r="68" ht="14.25" customHeight="1" x14ac:dyDescent="0.35"/>
    <row r="69" ht="14.25" customHeight="1" x14ac:dyDescent="0.35"/>
    <row r="70" ht="14.25" customHeight="1" x14ac:dyDescent="0.35"/>
    <row r="71" ht="14.25" customHeight="1" x14ac:dyDescent="0.35"/>
    <row r="72" ht="14.25" customHeight="1" x14ac:dyDescent="0.35"/>
    <row r="73" ht="14.25" customHeight="1" x14ac:dyDescent="0.35"/>
    <row r="74" ht="14.25" customHeight="1" x14ac:dyDescent="0.35"/>
    <row r="75" ht="14.25" customHeight="1" x14ac:dyDescent="0.35"/>
    <row r="76" ht="14.25" customHeight="1" x14ac:dyDescent="0.35"/>
    <row r="77" ht="14.25" customHeight="1" x14ac:dyDescent="0.35"/>
    <row r="78" ht="14.25" customHeight="1" x14ac:dyDescent="0.35"/>
    <row r="79" ht="14.25" customHeight="1" x14ac:dyDescent="0.35"/>
    <row r="80" ht="14.25" customHeight="1" x14ac:dyDescent="0.35"/>
    <row r="81" ht="14.25" customHeight="1" x14ac:dyDescent="0.35"/>
    <row r="82" ht="14.25" customHeight="1" x14ac:dyDescent="0.35"/>
    <row r="83" ht="14.25" customHeight="1" x14ac:dyDescent="0.35"/>
    <row r="84" ht="14.25" customHeight="1" x14ac:dyDescent="0.35"/>
    <row r="85" ht="14.25" customHeight="1" x14ac:dyDescent="0.35"/>
    <row r="86" ht="14.25" customHeight="1" x14ac:dyDescent="0.35"/>
    <row r="87" ht="14.25" customHeight="1" x14ac:dyDescent="0.35"/>
    <row r="88" ht="14.25" customHeight="1" x14ac:dyDescent="0.35"/>
    <row r="89" ht="14.25" customHeight="1" x14ac:dyDescent="0.35"/>
    <row r="90" ht="14.25" customHeight="1" x14ac:dyDescent="0.35"/>
    <row r="91" ht="14.25" customHeight="1" x14ac:dyDescent="0.35"/>
    <row r="92" ht="14.25" customHeight="1" x14ac:dyDescent="0.35"/>
    <row r="93" ht="14.25" customHeight="1" x14ac:dyDescent="0.35"/>
    <row r="94" ht="14.25" customHeight="1" x14ac:dyDescent="0.35"/>
    <row r="95" ht="14.25" customHeight="1" x14ac:dyDescent="0.35"/>
    <row r="96" ht="14.25" customHeight="1" x14ac:dyDescent="0.35"/>
    <row r="97" ht="14.25" customHeight="1" x14ac:dyDescent="0.35"/>
    <row r="98" ht="14.25" customHeight="1" x14ac:dyDescent="0.35"/>
    <row r="99" ht="14.25" customHeight="1" x14ac:dyDescent="0.35"/>
    <row r="100" ht="14.25" customHeight="1" x14ac:dyDescent="0.35"/>
    <row r="101" ht="14.25" customHeight="1" x14ac:dyDescent="0.35"/>
    <row r="102" ht="14.25" customHeight="1" x14ac:dyDescent="0.35"/>
    <row r="103" ht="14.25" customHeight="1" x14ac:dyDescent="0.35"/>
    <row r="104" ht="14.25" customHeight="1" x14ac:dyDescent="0.35"/>
    <row r="105" ht="14.25" customHeight="1" x14ac:dyDescent="0.35"/>
    <row r="106" ht="14.25" customHeight="1" x14ac:dyDescent="0.35"/>
    <row r="107" ht="14.25" customHeight="1" x14ac:dyDescent="0.35"/>
    <row r="108" ht="14.25" customHeight="1" x14ac:dyDescent="0.35"/>
    <row r="109" ht="14.25" customHeight="1" x14ac:dyDescent="0.35"/>
    <row r="110" ht="14.25" customHeight="1" x14ac:dyDescent="0.35"/>
    <row r="111" ht="14.25" customHeight="1" x14ac:dyDescent="0.35"/>
    <row r="112" ht="14.25" customHeight="1" x14ac:dyDescent="0.35"/>
    <row r="113" ht="14.25" customHeight="1" x14ac:dyDescent="0.35"/>
    <row r="114" ht="14.25" customHeight="1" x14ac:dyDescent="0.35"/>
    <row r="115" ht="14.25" customHeight="1" x14ac:dyDescent="0.35"/>
    <row r="116" ht="14.25" customHeight="1" x14ac:dyDescent="0.35"/>
    <row r="117" ht="14.25" customHeight="1" x14ac:dyDescent="0.35"/>
    <row r="118" ht="14.25" customHeight="1" x14ac:dyDescent="0.35"/>
    <row r="119" ht="14.25" customHeight="1" x14ac:dyDescent="0.35"/>
    <row r="120" ht="14.25" customHeight="1" x14ac:dyDescent="0.35"/>
    <row r="121" ht="14.25" customHeight="1" x14ac:dyDescent="0.35"/>
    <row r="122" ht="14.25" customHeight="1" x14ac:dyDescent="0.35"/>
    <row r="123" ht="14.25" customHeight="1" x14ac:dyDescent="0.35"/>
    <row r="124" ht="14.25" customHeight="1" x14ac:dyDescent="0.35"/>
    <row r="125" ht="14.25" customHeight="1" x14ac:dyDescent="0.35"/>
    <row r="126" ht="14.25" customHeight="1" x14ac:dyDescent="0.35"/>
    <row r="127" ht="14.25" customHeight="1" x14ac:dyDescent="0.35"/>
    <row r="128" ht="14.25" customHeight="1" x14ac:dyDescent="0.35"/>
    <row r="129" ht="14.25" customHeight="1" x14ac:dyDescent="0.35"/>
    <row r="130" ht="14.25" customHeight="1" x14ac:dyDescent="0.35"/>
    <row r="131" ht="14.25" customHeight="1" x14ac:dyDescent="0.35"/>
    <row r="132" ht="14.25" customHeight="1" x14ac:dyDescent="0.35"/>
    <row r="133" ht="14.25" customHeight="1" x14ac:dyDescent="0.35"/>
    <row r="134" ht="14.25" customHeight="1" x14ac:dyDescent="0.35"/>
    <row r="135" ht="14.25" customHeight="1" x14ac:dyDescent="0.35"/>
    <row r="136" ht="14.25" customHeight="1" x14ac:dyDescent="0.35"/>
    <row r="137" ht="14.25" customHeight="1" x14ac:dyDescent="0.35"/>
    <row r="138" ht="14.25" customHeight="1" x14ac:dyDescent="0.35"/>
    <row r="139" ht="14.25" customHeight="1" x14ac:dyDescent="0.35"/>
    <row r="140" ht="14.25" customHeight="1" x14ac:dyDescent="0.35"/>
    <row r="141" ht="14.25" customHeight="1" x14ac:dyDescent="0.35"/>
    <row r="142" ht="14.25" customHeight="1" x14ac:dyDescent="0.35"/>
    <row r="143" ht="14.25" customHeight="1" x14ac:dyDescent="0.35"/>
    <row r="144" ht="14.25" customHeight="1" x14ac:dyDescent="0.35"/>
    <row r="145" ht="14.25" customHeight="1" x14ac:dyDescent="0.35"/>
    <row r="146" ht="14.25" customHeight="1" x14ac:dyDescent="0.35"/>
    <row r="147" ht="14.25" customHeight="1" x14ac:dyDescent="0.35"/>
    <row r="148" ht="14.25" customHeight="1" x14ac:dyDescent="0.35"/>
    <row r="149" ht="14.25" customHeight="1" x14ac:dyDescent="0.35"/>
    <row r="150" ht="14.25" customHeight="1" x14ac:dyDescent="0.35"/>
    <row r="151" ht="14.25" customHeight="1" x14ac:dyDescent="0.35"/>
    <row r="152" ht="14.25" customHeight="1" x14ac:dyDescent="0.35"/>
    <row r="153" ht="14.25" customHeight="1" x14ac:dyDescent="0.35"/>
    <row r="154" ht="14.25" customHeight="1" x14ac:dyDescent="0.35"/>
    <row r="155" ht="14.25" customHeight="1" x14ac:dyDescent="0.35"/>
    <row r="156" ht="14.25" customHeight="1" x14ac:dyDescent="0.35"/>
    <row r="157" ht="14.25" customHeight="1" x14ac:dyDescent="0.35"/>
    <row r="158" ht="14.25" customHeight="1" x14ac:dyDescent="0.35"/>
    <row r="159" ht="14.25" customHeight="1" x14ac:dyDescent="0.35"/>
    <row r="160" ht="14.25" customHeight="1" x14ac:dyDescent="0.35"/>
    <row r="161" ht="14.25" customHeight="1" x14ac:dyDescent="0.35"/>
    <row r="162" ht="14.25" customHeight="1" x14ac:dyDescent="0.35"/>
    <row r="163" ht="14.25" customHeight="1" x14ac:dyDescent="0.35"/>
    <row r="164" ht="14.25" customHeight="1" x14ac:dyDescent="0.35"/>
    <row r="165" ht="14.25" customHeight="1" x14ac:dyDescent="0.35"/>
    <row r="166" ht="14.25" customHeight="1" x14ac:dyDescent="0.35"/>
    <row r="167" ht="14.25" customHeight="1" x14ac:dyDescent="0.35"/>
    <row r="168" ht="14.25" customHeight="1" x14ac:dyDescent="0.35"/>
    <row r="169" ht="14.25" customHeight="1" x14ac:dyDescent="0.35"/>
    <row r="170" ht="14.25" customHeight="1" x14ac:dyDescent="0.35"/>
    <row r="171" ht="14.25" customHeight="1" x14ac:dyDescent="0.35"/>
    <row r="172" ht="14.25" customHeight="1" x14ac:dyDescent="0.35"/>
    <row r="173" ht="14.25" customHeight="1" x14ac:dyDescent="0.35"/>
    <row r="174" ht="14.25" customHeight="1" x14ac:dyDescent="0.35"/>
    <row r="175" ht="14.25" customHeight="1" x14ac:dyDescent="0.35"/>
    <row r="176" ht="14.25" customHeight="1" x14ac:dyDescent="0.35"/>
    <row r="177" ht="14.25" customHeight="1" x14ac:dyDescent="0.35"/>
    <row r="178" ht="14.25" customHeight="1" x14ac:dyDescent="0.35"/>
    <row r="179" ht="14.25" customHeight="1" x14ac:dyDescent="0.35"/>
    <row r="180" ht="14.25" customHeight="1" x14ac:dyDescent="0.35"/>
    <row r="181" ht="14.25" customHeight="1" x14ac:dyDescent="0.35"/>
    <row r="182" ht="14.25" customHeight="1" x14ac:dyDescent="0.35"/>
    <row r="183" ht="14.25" customHeight="1" x14ac:dyDescent="0.35"/>
    <row r="184" ht="14.25" customHeight="1" x14ac:dyDescent="0.35"/>
    <row r="185" ht="14.25" customHeight="1" x14ac:dyDescent="0.35"/>
    <row r="186" ht="14.25" customHeight="1" x14ac:dyDescent="0.35"/>
    <row r="187" ht="14.25" customHeight="1" x14ac:dyDescent="0.35"/>
    <row r="188" ht="14.25" customHeight="1" x14ac:dyDescent="0.35"/>
    <row r="189" ht="14.25" customHeight="1" x14ac:dyDescent="0.35"/>
    <row r="190" ht="14.25" customHeight="1" x14ac:dyDescent="0.35"/>
    <row r="191" ht="14.25" customHeight="1" x14ac:dyDescent="0.35"/>
    <row r="192" ht="14.25" customHeight="1" x14ac:dyDescent="0.35"/>
    <row r="193" ht="14.25" customHeight="1" x14ac:dyDescent="0.35"/>
    <row r="194" ht="14.25" customHeight="1" x14ac:dyDescent="0.35"/>
    <row r="195" ht="14.25" customHeight="1" x14ac:dyDescent="0.35"/>
    <row r="196" ht="14.25" customHeight="1" x14ac:dyDescent="0.35"/>
    <row r="197" ht="14.25" customHeight="1" x14ac:dyDescent="0.35"/>
    <row r="198" ht="14.25" customHeight="1" x14ac:dyDescent="0.35"/>
    <row r="199" ht="14.25" customHeight="1" x14ac:dyDescent="0.35"/>
    <row r="200" ht="14.25" customHeight="1" x14ac:dyDescent="0.35"/>
    <row r="201" ht="14.25" customHeight="1" x14ac:dyDescent="0.35"/>
    <row r="202" ht="14.25" customHeight="1" x14ac:dyDescent="0.35"/>
    <row r="203" ht="14.25" customHeight="1" x14ac:dyDescent="0.35"/>
    <row r="204" ht="14.25" customHeight="1" x14ac:dyDescent="0.35"/>
    <row r="205" ht="14.25" customHeight="1" x14ac:dyDescent="0.35"/>
    <row r="206" ht="14.25" customHeight="1" x14ac:dyDescent="0.35"/>
    <row r="207" ht="14.25" customHeight="1" x14ac:dyDescent="0.35"/>
    <row r="208" ht="14.25" customHeight="1" x14ac:dyDescent="0.35"/>
    <row r="209" ht="14.25" customHeight="1" x14ac:dyDescent="0.35"/>
    <row r="210" ht="14.25" customHeight="1" x14ac:dyDescent="0.35"/>
    <row r="211" ht="14.25" customHeight="1" x14ac:dyDescent="0.35"/>
    <row r="212" ht="14.25" customHeight="1" x14ac:dyDescent="0.35"/>
    <row r="213" ht="14.25" customHeight="1" x14ac:dyDescent="0.35"/>
    <row r="214" ht="14.25" customHeight="1" x14ac:dyDescent="0.35"/>
    <row r="215" ht="14.25" customHeight="1" x14ac:dyDescent="0.35"/>
    <row r="216" ht="14.25" customHeight="1" x14ac:dyDescent="0.35"/>
    <row r="217" ht="14.25" customHeight="1" x14ac:dyDescent="0.35"/>
    <row r="218" ht="14.25" customHeight="1" x14ac:dyDescent="0.35"/>
    <row r="219" ht="14.25" customHeight="1" x14ac:dyDescent="0.35"/>
    <row r="220" ht="14.25" customHeight="1" x14ac:dyDescent="0.35"/>
    <row r="221" ht="14.25" customHeight="1" x14ac:dyDescent="0.35"/>
    <row r="222" ht="14.25" customHeight="1" x14ac:dyDescent="0.35"/>
    <row r="223" ht="14.25" customHeight="1" x14ac:dyDescent="0.35"/>
    <row r="224" ht="14.25" customHeight="1" x14ac:dyDescent="0.35"/>
    <row r="225" ht="14.25" customHeight="1" x14ac:dyDescent="0.35"/>
    <row r="226" ht="14.25" customHeight="1" x14ac:dyDescent="0.35"/>
    <row r="227" ht="14.25" customHeight="1" x14ac:dyDescent="0.35"/>
    <row r="228" ht="14.25" customHeight="1" x14ac:dyDescent="0.35"/>
    <row r="229" ht="14.25" customHeight="1" x14ac:dyDescent="0.35"/>
    <row r="230" ht="14.25" customHeight="1" x14ac:dyDescent="0.35"/>
    <row r="231" ht="14.25" customHeight="1" x14ac:dyDescent="0.35"/>
    <row r="232" ht="14.25" customHeight="1" x14ac:dyDescent="0.35"/>
    <row r="233" ht="14.25" customHeight="1" x14ac:dyDescent="0.35"/>
    <row r="234" ht="14.25" customHeight="1" x14ac:dyDescent="0.35"/>
    <row r="235" ht="14.25" customHeight="1" x14ac:dyDescent="0.35"/>
    <row r="236" ht="14.25" customHeight="1" x14ac:dyDescent="0.35"/>
    <row r="237" ht="14.25" customHeight="1" x14ac:dyDescent="0.35"/>
    <row r="238" ht="14.25" customHeight="1" x14ac:dyDescent="0.35"/>
    <row r="239" ht="14.25" customHeight="1" x14ac:dyDescent="0.35"/>
    <row r="240" ht="14.25" customHeight="1" x14ac:dyDescent="0.35"/>
    <row r="241" ht="14.25" customHeight="1" x14ac:dyDescent="0.35"/>
    <row r="242" ht="14.25" customHeight="1" x14ac:dyDescent="0.35"/>
    <row r="243" ht="14.25" customHeight="1" x14ac:dyDescent="0.35"/>
    <row r="244" ht="14.25" customHeight="1" x14ac:dyDescent="0.35"/>
    <row r="245" ht="14.25" customHeight="1" x14ac:dyDescent="0.35"/>
    <row r="246" ht="14.25" customHeight="1" x14ac:dyDescent="0.35"/>
    <row r="247" ht="14.25" customHeight="1" x14ac:dyDescent="0.35"/>
    <row r="248" ht="14.25" customHeight="1" x14ac:dyDescent="0.35"/>
    <row r="249" ht="14.25" customHeight="1" x14ac:dyDescent="0.35"/>
    <row r="250" ht="14.25" customHeight="1" x14ac:dyDescent="0.35"/>
    <row r="251" ht="14.25" customHeight="1" x14ac:dyDescent="0.35"/>
    <row r="252" ht="14.25" customHeight="1" x14ac:dyDescent="0.35"/>
    <row r="253" ht="14.25" customHeight="1" x14ac:dyDescent="0.35"/>
    <row r="254" ht="14.25" customHeight="1" x14ac:dyDescent="0.35"/>
    <row r="255" ht="14.25" customHeight="1" x14ac:dyDescent="0.35"/>
    <row r="256" ht="14.25" customHeight="1" x14ac:dyDescent="0.35"/>
    <row r="257" ht="14.25" customHeight="1" x14ac:dyDescent="0.35"/>
    <row r="258" ht="14.25" customHeight="1" x14ac:dyDescent="0.35"/>
    <row r="259" ht="14.25" customHeight="1" x14ac:dyDescent="0.35"/>
    <row r="260" ht="14.25" customHeight="1" x14ac:dyDescent="0.35"/>
    <row r="261" ht="14.25" customHeight="1" x14ac:dyDescent="0.35"/>
    <row r="262" ht="14.25" customHeight="1" x14ac:dyDescent="0.35"/>
    <row r="263" ht="14.25" customHeight="1" x14ac:dyDescent="0.35"/>
    <row r="264" ht="14.25" customHeight="1" x14ac:dyDescent="0.35"/>
    <row r="265" ht="14.25" customHeight="1" x14ac:dyDescent="0.35"/>
    <row r="266" ht="14.25" customHeight="1" x14ac:dyDescent="0.35"/>
    <row r="267" ht="14.25" customHeight="1" x14ac:dyDescent="0.35"/>
    <row r="268" ht="14.25" customHeight="1" x14ac:dyDescent="0.35"/>
    <row r="269" ht="14.25" customHeight="1" x14ac:dyDescent="0.35"/>
    <row r="270" ht="14.25" customHeight="1" x14ac:dyDescent="0.35"/>
    <row r="271" ht="14.25" customHeight="1" x14ac:dyDescent="0.35"/>
    <row r="272" ht="14.25" customHeight="1" x14ac:dyDescent="0.35"/>
    <row r="273" ht="14.25" customHeight="1" x14ac:dyDescent="0.35"/>
    <row r="274" ht="14.25" customHeight="1" x14ac:dyDescent="0.35"/>
    <row r="275" ht="14.25" customHeight="1" x14ac:dyDescent="0.35"/>
    <row r="276" ht="14.25" customHeight="1" x14ac:dyDescent="0.35"/>
    <row r="277" ht="14.25" customHeight="1" x14ac:dyDescent="0.35"/>
    <row r="278" ht="14.25" customHeight="1" x14ac:dyDescent="0.35"/>
    <row r="279" ht="14.25" customHeight="1" x14ac:dyDescent="0.35"/>
    <row r="280" ht="14.25" customHeight="1" x14ac:dyDescent="0.35"/>
    <row r="281" ht="14.25" customHeight="1" x14ac:dyDescent="0.35"/>
    <row r="282" ht="14.25" customHeight="1" x14ac:dyDescent="0.35"/>
    <row r="283" ht="14.25" customHeight="1" x14ac:dyDescent="0.35"/>
    <row r="284" ht="14.25" customHeight="1" x14ac:dyDescent="0.35"/>
    <row r="285" ht="14.25" customHeight="1" x14ac:dyDescent="0.35"/>
    <row r="286" ht="14.25" customHeight="1" x14ac:dyDescent="0.35"/>
    <row r="287" ht="14.25" customHeight="1" x14ac:dyDescent="0.35"/>
    <row r="288" ht="14.25" customHeight="1" x14ac:dyDescent="0.35"/>
    <row r="289" ht="14.25" customHeight="1" x14ac:dyDescent="0.35"/>
    <row r="290" ht="14.25" customHeight="1" x14ac:dyDescent="0.35"/>
    <row r="291" ht="14.25" customHeight="1" x14ac:dyDescent="0.35"/>
    <row r="292" ht="14.25" customHeight="1" x14ac:dyDescent="0.35"/>
    <row r="293" ht="14.25" customHeight="1" x14ac:dyDescent="0.35"/>
    <row r="294" ht="14.25" customHeight="1" x14ac:dyDescent="0.35"/>
    <row r="295" ht="14.25" customHeight="1" x14ac:dyDescent="0.35"/>
    <row r="296" ht="14.25" customHeight="1" x14ac:dyDescent="0.35"/>
    <row r="297" ht="14.25" customHeight="1" x14ac:dyDescent="0.35"/>
    <row r="298" ht="14.25" customHeight="1" x14ac:dyDescent="0.35"/>
    <row r="299" ht="14.25" customHeight="1" x14ac:dyDescent="0.35"/>
    <row r="300" ht="14.25" customHeight="1" x14ac:dyDescent="0.35"/>
    <row r="301" ht="14.25" customHeight="1" x14ac:dyDescent="0.35"/>
    <row r="302" ht="14.25" customHeight="1" x14ac:dyDescent="0.35"/>
    <row r="303" ht="14.25" customHeight="1" x14ac:dyDescent="0.35"/>
    <row r="304" ht="14.25" customHeight="1" x14ac:dyDescent="0.35"/>
    <row r="305" ht="14.25" customHeight="1" x14ac:dyDescent="0.35"/>
    <row r="306" ht="14.25" customHeight="1" x14ac:dyDescent="0.35"/>
    <row r="307" ht="14.25" customHeight="1" x14ac:dyDescent="0.35"/>
    <row r="308" ht="14.25" customHeight="1" x14ac:dyDescent="0.35"/>
    <row r="309" ht="14.25" customHeight="1" x14ac:dyDescent="0.35"/>
    <row r="310" ht="14.25" customHeight="1" x14ac:dyDescent="0.35"/>
    <row r="311" ht="14.25" customHeight="1" x14ac:dyDescent="0.35"/>
    <row r="312" ht="14.25" customHeight="1" x14ac:dyDescent="0.35"/>
    <row r="313" ht="14.25" customHeight="1" x14ac:dyDescent="0.35"/>
    <row r="314" ht="14.25" customHeight="1" x14ac:dyDescent="0.35"/>
    <row r="315" ht="14.25" customHeight="1" x14ac:dyDescent="0.35"/>
    <row r="316" ht="14.25" customHeight="1" x14ac:dyDescent="0.35"/>
    <row r="317" ht="14.25" customHeight="1" x14ac:dyDescent="0.35"/>
    <row r="318" ht="14.25" customHeight="1" x14ac:dyDescent="0.35"/>
    <row r="319" ht="14.25" customHeight="1" x14ac:dyDescent="0.35"/>
    <row r="320" ht="14.25" customHeight="1" x14ac:dyDescent="0.35"/>
    <row r="321" ht="14.25" customHeight="1" x14ac:dyDescent="0.35"/>
    <row r="322" ht="14.25" customHeight="1" x14ac:dyDescent="0.35"/>
    <row r="323" ht="14.25" customHeight="1" x14ac:dyDescent="0.35"/>
    <row r="324" ht="14.25" customHeight="1" x14ac:dyDescent="0.35"/>
    <row r="325" ht="14.25" customHeight="1" x14ac:dyDescent="0.35"/>
    <row r="326" ht="14.25" customHeight="1" x14ac:dyDescent="0.35"/>
    <row r="327" ht="14.25" customHeight="1" x14ac:dyDescent="0.35"/>
    <row r="328" ht="14.25" customHeight="1" x14ac:dyDescent="0.35"/>
    <row r="329" ht="14.25" customHeight="1" x14ac:dyDescent="0.35"/>
    <row r="330" ht="14.25" customHeight="1" x14ac:dyDescent="0.35"/>
    <row r="331" ht="14.25" customHeight="1" x14ac:dyDescent="0.35"/>
    <row r="332" ht="14.25" customHeight="1" x14ac:dyDescent="0.35"/>
    <row r="333" ht="14.25" customHeight="1" x14ac:dyDescent="0.35"/>
    <row r="334" ht="14.25" customHeight="1" x14ac:dyDescent="0.35"/>
    <row r="335" ht="14.25" customHeight="1" x14ac:dyDescent="0.35"/>
    <row r="336" ht="14.25" customHeight="1" x14ac:dyDescent="0.35"/>
    <row r="337" ht="14.25" customHeight="1" x14ac:dyDescent="0.35"/>
    <row r="338" ht="14.25" customHeight="1" x14ac:dyDescent="0.35"/>
    <row r="339" ht="14.25" customHeight="1" x14ac:dyDescent="0.35"/>
    <row r="340" ht="14.25" customHeight="1" x14ac:dyDescent="0.35"/>
    <row r="341" ht="14.25" customHeight="1" x14ac:dyDescent="0.35"/>
    <row r="342" ht="14.25" customHeight="1" x14ac:dyDescent="0.35"/>
    <row r="343" ht="14.25" customHeight="1" x14ac:dyDescent="0.35"/>
    <row r="344" ht="14.25" customHeight="1" x14ac:dyDescent="0.35"/>
    <row r="345" ht="14.25" customHeight="1" x14ac:dyDescent="0.35"/>
    <row r="346" ht="14.25" customHeight="1" x14ac:dyDescent="0.35"/>
    <row r="347" ht="14.25" customHeight="1" x14ac:dyDescent="0.35"/>
    <row r="348" ht="14.25" customHeight="1" x14ac:dyDescent="0.35"/>
    <row r="349" ht="14.25" customHeight="1" x14ac:dyDescent="0.35"/>
    <row r="350" ht="14.25" customHeight="1" x14ac:dyDescent="0.35"/>
    <row r="351" ht="14.25" customHeight="1" x14ac:dyDescent="0.35"/>
    <row r="352" ht="14.25" customHeight="1" x14ac:dyDescent="0.35"/>
    <row r="353" ht="14.25" customHeight="1" x14ac:dyDescent="0.35"/>
    <row r="354" ht="14.25" customHeight="1" x14ac:dyDescent="0.35"/>
    <row r="355" ht="14.25" customHeight="1" x14ac:dyDescent="0.35"/>
    <row r="356" ht="14.25" customHeight="1" x14ac:dyDescent="0.35"/>
    <row r="357" ht="14.25" customHeight="1" x14ac:dyDescent="0.35"/>
    <row r="358" ht="14.25" customHeight="1" x14ac:dyDescent="0.35"/>
    <row r="359" ht="14.25" customHeight="1" x14ac:dyDescent="0.35"/>
    <row r="360" ht="14.25" customHeight="1" x14ac:dyDescent="0.35"/>
    <row r="361" ht="14.25" customHeight="1" x14ac:dyDescent="0.35"/>
    <row r="362" ht="14.25" customHeight="1" x14ac:dyDescent="0.35"/>
    <row r="363" ht="14.25" customHeight="1" x14ac:dyDescent="0.35"/>
    <row r="364" ht="14.25" customHeight="1" x14ac:dyDescent="0.35"/>
    <row r="365" ht="14.25" customHeight="1" x14ac:dyDescent="0.35"/>
    <row r="366" ht="14.25" customHeight="1" x14ac:dyDescent="0.35"/>
    <row r="367" ht="14.25" customHeight="1" x14ac:dyDescent="0.35"/>
    <row r="368" ht="14.25" customHeight="1" x14ac:dyDescent="0.35"/>
    <row r="369" ht="14.25" customHeight="1" x14ac:dyDescent="0.35"/>
    <row r="370" ht="14.25" customHeight="1" x14ac:dyDescent="0.35"/>
    <row r="371" ht="14.25" customHeight="1" x14ac:dyDescent="0.35"/>
    <row r="372" ht="14.25" customHeight="1" x14ac:dyDescent="0.35"/>
    <row r="373" ht="14.25" customHeight="1" x14ac:dyDescent="0.35"/>
    <row r="374" ht="14.25" customHeight="1" x14ac:dyDescent="0.35"/>
    <row r="375" ht="14.25" customHeight="1" x14ac:dyDescent="0.35"/>
    <row r="376" ht="14.25" customHeight="1" x14ac:dyDescent="0.35"/>
    <row r="377" ht="14.25" customHeight="1" x14ac:dyDescent="0.35"/>
    <row r="378" ht="14.25" customHeight="1" x14ac:dyDescent="0.35"/>
    <row r="379" ht="14.25" customHeight="1" x14ac:dyDescent="0.35"/>
    <row r="380" ht="14.25" customHeight="1" x14ac:dyDescent="0.35"/>
    <row r="381" ht="14.25" customHeight="1" x14ac:dyDescent="0.35"/>
    <row r="382" ht="14.25" customHeight="1" x14ac:dyDescent="0.35"/>
    <row r="383" ht="14.25" customHeight="1" x14ac:dyDescent="0.35"/>
    <row r="384" ht="14.25" customHeight="1" x14ac:dyDescent="0.35"/>
    <row r="385" ht="14.25" customHeight="1" x14ac:dyDescent="0.35"/>
    <row r="386" ht="14.25" customHeight="1" x14ac:dyDescent="0.35"/>
    <row r="387" ht="14.25" customHeight="1" x14ac:dyDescent="0.35"/>
    <row r="388" ht="14.25" customHeight="1" x14ac:dyDescent="0.35"/>
    <row r="389" ht="14.25" customHeight="1" x14ac:dyDescent="0.35"/>
    <row r="390" ht="14.25" customHeight="1" x14ac:dyDescent="0.35"/>
    <row r="391" ht="14.25" customHeight="1" x14ac:dyDescent="0.35"/>
    <row r="392" ht="14.25" customHeight="1" x14ac:dyDescent="0.35"/>
    <row r="393" ht="14.25" customHeight="1" x14ac:dyDescent="0.35"/>
    <row r="394" ht="14.25" customHeight="1" x14ac:dyDescent="0.35"/>
    <row r="395" ht="14.25" customHeight="1" x14ac:dyDescent="0.35"/>
    <row r="396" ht="14.25" customHeight="1" x14ac:dyDescent="0.35"/>
    <row r="397" ht="14.25" customHeight="1" x14ac:dyDescent="0.35"/>
    <row r="398" ht="14.25" customHeight="1" x14ac:dyDescent="0.35"/>
    <row r="399" ht="14.25" customHeight="1" x14ac:dyDescent="0.35"/>
    <row r="400" ht="14.25" customHeight="1" x14ac:dyDescent="0.35"/>
    <row r="401" ht="14.25" customHeight="1" x14ac:dyDescent="0.35"/>
    <row r="402" ht="14.25" customHeight="1" x14ac:dyDescent="0.35"/>
    <row r="403" ht="14.25" customHeight="1" x14ac:dyDescent="0.35"/>
    <row r="404" ht="14.25" customHeight="1" x14ac:dyDescent="0.35"/>
    <row r="405" ht="14.25" customHeight="1" x14ac:dyDescent="0.35"/>
    <row r="406" ht="14.25" customHeight="1" x14ac:dyDescent="0.35"/>
    <row r="407" ht="14.25" customHeight="1" x14ac:dyDescent="0.35"/>
    <row r="408" ht="14.25" customHeight="1" x14ac:dyDescent="0.35"/>
    <row r="409" ht="14.25" customHeight="1" x14ac:dyDescent="0.35"/>
    <row r="410" ht="14.25" customHeight="1" x14ac:dyDescent="0.35"/>
    <row r="411" ht="14.25" customHeight="1" x14ac:dyDescent="0.35"/>
    <row r="412" ht="14.25" customHeight="1" x14ac:dyDescent="0.35"/>
    <row r="413" ht="14.25" customHeight="1" x14ac:dyDescent="0.35"/>
    <row r="414" ht="14.25" customHeight="1" x14ac:dyDescent="0.35"/>
    <row r="415" ht="14.25" customHeight="1" x14ac:dyDescent="0.35"/>
    <row r="416" ht="14.25" customHeight="1" x14ac:dyDescent="0.35"/>
    <row r="417" ht="14.25" customHeight="1" x14ac:dyDescent="0.35"/>
    <row r="418" ht="14.25" customHeight="1" x14ac:dyDescent="0.35"/>
    <row r="419" ht="14.25" customHeight="1" x14ac:dyDescent="0.35"/>
    <row r="420" ht="14.25" customHeight="1" x14ac:dyDescent="0.35"/>
    <row r="421" ht="14.25" customHeight="1" x14ac:dyDescent="0.35"/>
    <row r="422" ht="14.25" customHeight="1" x14ac:dyDescent="0.35"/>
    <row r="423" ht="14.25" customHeight="1" x14ac:dyDescent="0.35"/>
    <row r="424" ht="14.25" customHeight="1" x14ac:dyDescent="0.35"/>
    <row r="425" ht="14.25" customHeight="1" x14ac:dyDescent="0.35"/>
    <row r="426" ht="14.25" customHeight="1" x14ac:dyDescent="0.35"/>
    <row r="427" ht="14.25" customHeight="1" x14ac:dyDescent="0.35"/>
    <row r="428" ht="14.25" customHeight="1" x14ac:dyDescent="0.35"/>
    <row r="429" ht="14.25" customHeight="1" x14ac:dyDescent="0.35"/>
    <row r="430" ht="14.25" customHeight="1" x14ac:dyDescent="0.35"/>
    <row r="431" ht="14.25" customHeight="1" x14ac:dyDescent="0.35"/>
    <row r="432" ht="14.25" customHeight="1" x14ac:dyDescent="0.35"/>
    <row r="433" ht="14.25" customHeight="1" x14ac:dyDescent="0.35"/>
    <row r="434" ht="14.25" customHeight="1" x14ac:dyDescent="0.35"/>
    <row r="435" ht="14.25" customHeight="1" x14ac:dyDescent="0.35"/>
    <row r="436" ht="14.25" customHeight="1" x14ac:dyDescent="0.35"/>
    <row r="437" ht="14.25" customHeight="1" x14ac:dyDescent="0.35"/>
    <row r="438" ht="14.25" customHeight="1" x14ac:dyDescent="0.35"/>
    <row r="439" ht="14.25" customHeight="1" x14ac:dyDescent="0.35"/>
    <row r="440" ht="14.25" customHeight="1" x14ac:dyDescent="0.35"/>
    <row r="441" ht="14.25" customHeight="1" x14ac:dyDescent="0.35"/>
    <row r="442" ht="14.25" customHeight="1" x14ac:dyDescent="0.35"/>
    <row r="443" ht="14.25" customHeight="1" x14ac:dyDescent="0.35"/>
    <row r="444" ht="14.25" customHeight="1" x14ac:dyDescent="0.35"/>
    <row r="445" ht="14.25" customHeight="1" x14ac:dyDescent="0.35"/>
    <row r="446" ht="14.25" customHeight="1" x14ac:dyDescent="0.35"/>
    <row r="447" ht="14.25" customHeight="1" x14ac:dyDescent="0.35"/>
    <row r="448" ht="14.25" customHeight="1" x14ac:dyDescent="0.35"/>
    <row r="449" ht="14.25" customHeight="1" x14ac:dyDescent="0.35"/>
    <row r="450" ht="14.25" customHeight="1" x14ac:dyDescent="0.35"/>
    <row r="451" ht="14.25" customHeight="1" x14ac:dyDescent="0.35"/>
    <row r="452" ht="14.25" customHeight="1" x14ac:dyDescent="0.35"/>
    <row r="453" ht="14.25" customHeight="1" x14ac:dyDescent="0.35"/>
    <row r="454" ht="14.25" customHeight="1" x14ac:dyDescent="0.35"/>
    <row r="455" ht="14.25" customHeight="1" x14ac:dyDescent="0.35"/>
    <row r="456" ht="14.25" customHeight="1" x14ac:dyDescent="0.35"/>
    <row r="457" ht="14.25" customHeight="1" x14ac:dyDescent="0.35"/>
    <row r="458" ht="14.25" customHeight="1" x14ac:dyDescent="0.35"/>
    <row r="459" ht="14.25" customHeight="1" x14ac:dyDescent="0.35"/>
    <row r="460" ht="14.25" customHeight="1" x14ac:dyDescent="0.35"/>
    <row r="461" ht="14.25" customHeight="1" x14ac:dyDescent="0.35"/>
    <row r="462" ht="14.25" customHeight="1" x14ac:dyDescent="0.35"/>
    <row r="463" ht="14.25" customHeight="1" x14ac:dyDescent="0.35"/>
    <row r="464" ht="14.25" customHeight="1" x14ac:dyDescent="0.35"/>
    <row r="465" ht="14.25" customHeight="1" x14ac:dyDescent="0.35"/>
    <row r="466" ht="14.25" customHeight="1" x14ac:dyDescent="0.35"/>
    <row r="467" ht="14.25" customHeight="1" x14ac:dyDescent="0.35"/>
    <row r="468" ht="14.25" customHeight="1" x14ac:dyDescent="0.35"/>
    <row r="469" ht="14.25" customHeight="1" x14ac:dyDescent="0.35"/>
    <row r="470" ht="14.25" customHeight="1" x14ac:dyDescent="0.35"/>
    <row r="471" ht="14.25" customHeight="1" x14ac:dyDescent="0.35"/>
    <row r="472" ht="14.25" customHeight="1" x14ac:dyDescent="0.35"/>
    <row r="473" ht="14.25" customHeight="1" x14ac:dyDescent="0.35"/>
    <row r="474" ht="14.25" customHeight="1" x14ac:dyDescent="0.35"/>
    <row r="475" ht="14.25" customHeight="1" x14ac:dyDescent="0.35"/>
    <row r="476" ht="14.25" customHeight="1" x14ac:dyDescent="0.35"/>
    <row r="477" ht="14.25" customHeight="1" x14ac:dyDescent="0.35"/>
    <row r="478" ht="14.25" customHeight="1" x14ac:dyDescent="0.35"/>
    <row r="479" ht="14.25" customHeight="1" x14ac:dyDescent="0.35"/>
    <row r="480" ht="14.25" customHeight="1" x14ac:dyDescent="0.35"/>
    <row r="481" ht="14.25" customHeight="1" x14ac:dyDescent="0.35"/>
    <row r="482" ht="14.25" customHeight="1" x14ac:dyDescent="0.35"/>
    <row r="483" ht="14.25" customHeight="1" x14ac:dyDescent="0.35"/>
    <row r="484" ht="14.25" customHeight="1" x14ac:dyDescent="0.35"/>
    <row r="485" ht="14.25" customHeight="1" x14ac:dyDescent="0.35"/>
    <row r="486" ht="14.25" customHeight="1" x14ac:dyDescent="0.35"/>
    <row r="487" ht="14.25" customHeight="1" x14ac:dyDescent="0.35"/>
    <row r="488" ht="14.25" customHeight="1" x14ac:dyDescent="0.35"/>
    <row r="489" ht="14.25" customHeight="1" x14ac:dyDescent="0.35"/>
    <row r="490" ht="14.25" customHeight="1" x14ac:dyDescent="0.35"/>
    <row r="491" ht="14.25" customHeight="1" x14ac:dyDescent="0.35"/>
    <row r="492" ht="14.25" customHeight="1" x14ac:dyDescent="0.35"/>
    <row r="493" ht="14.25" customHeight="1" x14ac:dyDescent="0.35"/>
    <row r="494" ht="14.25" customHeight="1" x14ac:dyDescent="0.35"/>
    <row r="495" ht="14.25" customHeight="1" x14ac:dyDescent="0.35"/>
    <row r="496" ht="14.25" customHeight="1" x14ac:dyDescent="0.35"/>
    <row r="497" ht="14.25" customHeight="1" x14ac:dyDescent="0.35"/>
    <row r="498" ht="14.25" customHeight="1" x14ac:dyDescent="0.35"/>
    <row r="499" ht="14.25" customHeight="1" x14ac:dyDescent="0.35"/>
    <row r="500" ht="14.25" customHeight="1" x14ac:dyDescent="0.35"/>
    <row r="501" ht="14.25" customHeight="1" x14ac:dyDescent="0.35"/>
    <row r="502" ht="14.25" customHeight="1" x14ac:dyDescent="0.35"/>
    <row r="503" ht="14.25" customHeight="1" x14ac:dyDescent="0.35"/>
    <row r="504" ht="14.25" customHeight="1" x14ac:dyDescent="0.35"/>
    <row r="505" ht="14.25" customHeight="1" x14ac:dyDescent="0.35"/>
    <row r="506" ht="14.25" customHeight="1" x14ac:dyDescent="0.35"/>
    <row r="507" ht="14.25" customHeight="1" x14ac:dyDescent="0.35"/>
    <row r="508" ht="14.25" customHeight="1" x14ac:dyDescent="0.35"/>
    <row r="509" ht="14.25" customHeight="1" x14ac:dyDescent="0.35"/>
    <row r="510" ht="14.25" customHeight="1" x14ac:dyDescent="0.35"/>
    <row r="511" ht="14.25" customHeight="1" x14ac:dyDescent="0.35"/>
    <row r="512" ht="14.25" customHeight="1" x14ac:dyDescent="0.35"/>
    <row r="513" ht="14.25" customHeight="1" x14ac:dyDescent="0.35"/>
    <row r="514" ht="14.25" customHeight="1" x14ac:dyDescent="0.35"/>
    <row r="515" ht="14.25" customHeight="1" x14ac:dyDescent="0.35"/>
    <row r="516" ht="14.25" customHeight="1" x14ac:dyDescent="0.35"/>
    <row r="517" ht="14.25" customHeight="1" x14ac:dyDescent="0.35"/>
    <row r="518" ht="14.25" customHeight="1" x14ac:dyDescent="0.35"/>
    <row r="519" ht="14.25" customHeight="1" x14ac:dyDescent="0.35"/>
    <row r="520" ht="14.25" customHeight="1" x14ac:dyDescent="0.35"/>
    <row r="521" ht="14.25" customHeight="1" x14ac:dyDescent="0.35"/>
    <row r="522" ht="14.25" customHeight="1" x14ac:dyDescent="0.35"/>
    <row r="523" ht="14.25" customHeight="1" x14ac:dyDescent="0.35"/>
    <row r="524" ht="14.25" customHeight="1" x14ac:dyDescent="0.35"/>
    <row r="525" ht="14.25" customHeight="1" x14ac:dyDescent="0.35"/>
    <row r="526" ht="14.25" customHeight="1" x14ac:dyDescent="0.35"/>
    <row r="527" ht="14.25" customHeight="1" x14ac:dyDescent="0.35"/>
    <row r="528" ht="14.25" customHeight="1" x14ac:dyDescent="0.35"/>
    <row r="529" ht="14.25" customHeight="1" x14ac:dyDescent="0.35"/>
    <row r="530" ht="14.25" customHeight="1" x14ac:dyDescent="0.35"/>
    <row r="531" ht="14.25" customHeight="1" x14ac:dyDescent="0.35"/>
    <row r="532" ht="14.25" customHeight="1" x14ac:dyDescent="0.35"/>
    <row r="533" ht="14.25" customHeight="1" x14ac:dyDescent="0.35"/>
    <row r="534" ht="14.25" customHeight="1" x14ac:dyDescent="0.35"/>
    <row r="535" ht="14.25" customHeight="1" x14ac:dyDescent="0.35"/>
    <row r="536" ht="14.25" customHeight="1" x14ac:dyDescent="0.35"/>
    <row r="537" ht="14.25" customHeight="1" x14ac:dyDescent="0.35"/>
    <row r="538" ht="14.25" customHeight="1" x14ac:dyDescent="0.35"/>
    <row r="539" ht="14.25" customHeight="1" x14ac:dyDescent="0.35"/>
    <row r="540" ht="14.25" customHeight="1" x14ac:dyDescent="0.35"/>
    <row r="541" ht="14.25" customHeight="1" x14ac:dyDescent="0.35"/>
    <row r="542" ht="14.25" customHeight="1" x14ac:dyDescent="0.35"/>
    <row r="543" ht="14.25" customHeight="1" x14ac:dyDescent="0.35"/>
    <row r="544" ht="14.25" customHeight="1" x14ac:dyDescent="0.35"/>
    <row r="545" ht="14.25" customHeight="1" x14ac:dyDescent="0.35"/>
    <row r="546" ht="14.25" customHeight="1" x14ac:dyDescent="0.35"/>
    <row r="547" ht="14.25" customHeight="1" x14ac:dyDescent="0.35"/>
    <row r="548" ht="14.25" customHeight="1" x14ac:dyDescent="0.35"/>
    <row r="549" ht="14.25" customHeight="1" x14ac:dyDescent="0.35"/>
    <row r="550" ht="14.25" customHeight="1" x14ac:dyDescent="0.35"/>
    <row r="551" ht="14.25" customHeight="1" x14ac:dyDescent="0.35"/>
    <row r="552" ht="14.25" customHeight="1" x14ac:dyDescent="0.35"/>
    <row r="553" ht="14.25" customHeight="1" x14ac:dyDescent="0.35"/>
    <row r="554" ht="14.25" customHeight="1" x14ac:dyDescent="0.35"/>
    <row r="555" ht="14.25" customHeight="1" x14ac:dyDescent="0.35"/>
    <row r="556" ht="14.25" customHeight="1" x14ac:dyDescent="0.35"/>
    <row r="557" ht="14.25" customHeight="1" x14ac:dyDescent="0.35"/>
    <row r="558" ht="14.25" customHeight="1" x14ac:dyDescent="0.35"/>
    <row r="559" ht="14.25" customHeight="1" x14ac:dyDescent="0.35"/>
    <row r="560" ht="14.25" customHeight="1" x14ac:dyDescent="0.35"/>
    <row r="561" ht="14.25" customHeight="1" x14ac:dyDescent="0.35"/>
    <row r="562" ht="14.25" customHeight="1" x14ac:dyDescent="0.35"/>
    <row r="563" ht="14.25" customHeight="1" x14ac:dyDescent="0.35"/>
    <row r="564" ht="14.25" customHeight="1" x14ac:dyDescent="0.35"/>
    <row r="565" ht="14.25" customHeight="1" x14ac:dyDescent="0.35"/>
    <row r="566" ht="14.25" customHeight="1" x14ac:dyDescent="0.35"/>
    <row r="567" ht="14.25" customHeight="1" x14ac:dyDescent="0.35"/>
    <row r="568" ht="14.25" customHeight="1" x14ac:dyDescent="0.35"/>
    <row r="569" ht="14.25" customHeight="1" x14ac:dyDescent="0.35"/>
    <row r="570" ht="14.25" customHeight="1" x14ac:dyDescent="0.35"/>
    <row r="571" ht="14.25" customHeight="1" x14ac:dyDescent="0.35"/>
    <row r="572" ht="14.25" customHeight="1" x14ac:dyDescent="0.35"/>
    <row r="573" ht="14.25" customHeight="1" x14ac:dyDescent="0.35"/>
    <row r="574" ht="14.25" customHeight="1" x14ac:dyDescent="0.35"/>
    <row r="575" ht="14.25" customHeight="1" x14ac:dyDescent="0.35"/>
    <row r="576" ht="14.25" customHeight="1" x14ac:dyDescent="0.35"/>
    <row r="577" ht="14.25" customHeight="1" x14ac:dyDescent="0.35"/>
    <row r="578" ht="14.25" customHeight="1" x14ac:dyDescent="0.35"/>
    <row r="579" ht="14.25" customHeight="1" x14ac:dyDescent="0.35"/>
    <row r="580" ht="14.25" customHeight="1" x14ac:dyDescent="0.35"/>
    <row r="581" ht="14.25" customHeight="1" x14ac:dyDescent="0.35"/>
    <row r="582" ht="14.25" customHeight="1" x14ac:dyDescent="0.35"/>
    <row r="583" ht="14.25" customHeight="1" x14ac:dyDescent="0.35"/>
    <row r="584" ht="14.25" customHeight="1" x14ac:dyDescent="0.35"/>
    <row r="585" ht="14.25" customHeight="1" x14ac:dyDescent="0.35"/>
    <row r="586" ht="14.25" customHeight="1" x14ac:dyDescent="0.35"/>
    <row r="587" ht="14.25" customHeight="1" x14ac:dyDescent="0.35"/>
    <row r="588" ht="14.25" customHeight="1" x14ac:dyDescent="0.35"/>
    <row r="589" ht="14.25" customHeight="1" x14ac:dyDescent="0.35"/>
    <row r="590" ht="14.25" customHeight="1" x14ac:dyDescent="0.35"/>
    <row r="591" ht="14.25" customHeight="1" x14ac:dyDescent="0.35"/>
    <row r="592" ht="14.25" customHeight="1" x14ac:dyDescent="0.35"/>
    <row r="593" ht="14.25" customHeight="1" x14ac:dyDescent="0.35"/>
    <row r="594" ht="14.25" customHeight="1" x14ac:dyDescent="0.35"/>
    <row r="595" ht="14.25" customHeight="1" x14ac:dyDescent="0.35"/>
    <row r="596" ht="14.25" customHeight="1" x14ac:dyDescent="0.35"/>
    <row r="597" ht="14.25" customHeight="1" x14ac:dyDescent="0.35"/>
    <row r="598" ht="14.25" customHeight="1" x14ac:dyDescent="0.35"/>
    <row r="599" ht="14.25" customHeight="1" x14ac:dyDescent="0.35"/>
    <row r="600" ht="14.25" customHeight="1" x14ac:dyDescent="0.35"/>
    <row r="601" ht="14.25" customHeight="1" x14ac:dyDescent="0.35"/>
    <row r="602" ht="14.25" customHeight="1" x14ac:dyDescent="0.35"/>
    <row r="603" ht="14.25" customHeight="1" x14ac:dyDescent="0.35"/>
    <row r="604" ht="14.25" customHeight="1" x14ac:dyDescent="0.35"/>
    <row r="605" ht="14.25" customHeight="1" x14ac:dyDescent="0.35"/>
    <row r="606" ht="14.25" customHeight="1" x14ac:dyDescent="0.35"/>
    <row r="607" ht="14.25" customHeight="1" x14ac:dyDescent="0.35"/>
    <row r="608" ht="14.25" customHeight="1" x14ac:dyDescent="0.35"/>
    <row r="609" ht="14.25" customHeight="1" x14ac:dyDescent="0.35"/>
    <row r="610" ht="14.25" customHeight="1" x14ac:dyDescent="0.35"/>
    <row r="611" ht="14.25" customHeight="1" x14ac:dyDescent="0.35"/>
    <row r="612" ht="14.25" customHeight="1" x14ac:dyDescent="0.35"/>
    <row r="613" ht="14.25" customHeight="1" x14ac:dyDescent="0.35"/>
    <row r="614" ht="14.25" customHeight="1" x14ac:dyDescent="0.35"/>
    <row r="615" ht="14.25" customHeight="1" x14ac:dyDescent="0.35"/>
    <row r="616" ht="14.25" customHeight="1" x14ac:dyDescent="0.35"/>
    <row r="617" ht="14.25" customHeight="1" x14ac:dyDescent="0.35"/>
    <row r="618" ht="14.25" customHeight="1" x14ac:dyDescent="0.35"/>
    <row r="619" ht="14.25" customHeight="1" x14ac:dyDescent="0.35"/>
    <row r="620" ht="14.25" customHeight="1" x14ac:dyDescent="0.35"/>
    <row r="621" ht="14.25" customHeight="1" x14ac:dyDescent="0.35"/>
    <row r="622" ht="14.25" customHeight="1" x14ac:dyDescent="0.35"/>
    <row r="623" ht="14.25" customHeight="1" x14ac:dyDescent="0.35"/>
    <row r="624" ht="14.25" customHeight="1" x14ac:dyDescent="0.35"/>
    <row r="625" ht="14.25" customHeight="1" x14ac:dyDescent="0.35"/>
    <row r="626" ht="14.25" customHeight="1" x14ac:dyDescent="0.35"/>
    <row r="627" ht="14.25" customHeight="1" x14ac:dyDescent="0.35"/>
    <row r="628" ht="14.25" customHeight="1" x14ac:dyDescent="0.35"/>
    <row r="629" ht="14.25" customHeight="1" x14ac:dyDescent="0.35"/>
    <row r="630" ht="14.25" customHeight="1" x14ac:dyDescent="0.35"/>
    <row r="631" ht="14.25" customHeight="1" x14ac:dyDescent="0.35"/>
    <row r="632" ht="14.25" customHeight="1" x14ac:dyDescent="0.35"/>
    <row r="633" ht="14.25" customHeight="1" x14ac:dyDescent="0.35"/>
    <row r="634" ht="14.25" customHeight="1" x14ac:dyDescent="0.35"/>
    <row r="635" ht="14.25" customHeight="1" x14ac:dyDescent="0.35"/>
    <row r="636" ht="14.25" customHeight="1" x14ac:dyDescent="0.35"/>
    <row r="637" ht="14.25" customHeight="1" x14ac:dyDescent="0.35"/>
    <row r="638" ht="14.25" customHeight="1" x14ac:dyDescent="0.35"/>
    <row r="639" ht="14.25" customHeight="1" x14ac:dyDescent="0.35"/>
    <row r="640" ht="14.25" customHeight="1" x14ac:dyDescent="0.35"/>
    <row r="641" ht="14.25" customHeight="1" x14ac:dyDescent="0.35"/>
    <row r="642" ht="14.25" customHeight="1" x14ac:dyDescent="0.35"/>
    <row r="643" ht="14.25" customHeight="1" x14ac:dyDescent="0.35"/>
    <row r="644" ht="14.25" customHeight="1" x14ac:dyDescent="0.35"/>
    <row r="645" ht="14.25" customHeight="1" x14ac:dyDescent="0.35"/>
    <row r="646" ht="14.25" customHeight="1" x14ac:dyDescent="0.35"/>
    <row r="647" ht="14.25" customHeight="1" x14ac:dyDescent="0.35"/>
    <row r="648" ht="14.25" customHeight="1" x14ac:dyDescent="0.35"/>
    <row r="649" ht="14.25" customHeight="1" x14ac:dyDescent="0.35"/>
    <row r="650" ht="14.25" customHeight="1" x14ac:dyDescent="0.35"/>
    <row r="651" ht="14.25" customHeight="1" x14ac:dyDescent="0.35"/>
    <row r="652" ht="14.25" customHeight="1" x14ac:dyDescent="0.35"/>
    <row r="653" ht="14.25" customHeight="1" x14ac:dyDescent="0.35"/>
    <row r="654" ht="14.25" customHeight="1" x14ac:dyDescent="0.35"/>
    <row r="655" ht="14.25" customHeight="1" x14ac:dyDescent="0.35"/>
    <row r="656" ht="14.25" customHeight="1" x14ac:dyDescent="0.35"/>
    <row r="657" ht="14.25" customHeight="1" x14ac:dyDescent="0.35"/>
    <row r="658" ht="14.25" customHeight="1" x14ac:dyDescent="0.35"/>
    <row r="659" ht="14.25" customHeight="1" x14ac:dyDescent="0.35"/>
    <row r="660" ht="14.25" customHeight="1" x14ac:dyDescent="0.35"/>
    <row r="661" ht="14.25" customHeight="1" x14ac:dyDescent="0.35"/>
    <row r="662" ht="14.25" customHeight="1" x14ac:dyDescent="0.35"/>
    <row r="663" ht="14.25" customHeight="1" x14ac:dyDescent="0.35"/>
    <row r="664" ht="14.25" customHeight="1" x14ac:dyDescent="0.35"/>
    <row r="665" ht="14.25" customHeight="1" x14ac:dyDescent="0.35"/>
    <row r="666" ht="14.25" customHeight="1" x14ac:dyDescent="0.35"/>
    <row r="667" ht="14.25" customHeight="1" x14ac:dyDescent="0.35"/>
    <row r="668" ht="14.25" customHeight="1" x14ac:dyDescent="0.35"/>
    <row r="669" ht="14.25" customHeight="1" x14ac:dyDescent="0.35"/>
    <row r="670" ht="14.25" customHeight="1" x14ac:dyDescent="0.35"/>
    <row r="671" ht="14.25" customHeight="1" x14ac:dyDescent="0.35"/>
    <row r="672" ht="14.25" customHeight="1" x14ac:dyDescent="0.35"/>
    <row r="673" ht="14.25" customHeight="1" x14ac:dyDescent="0.35"/>
    <row r="674" ht="14.25" customHeight="1" x14ac:dyDescent="0.35"/>
    <row r="675" ht="14.25" customHeight="1" x14ac:dyDescent="0.35"/>
    <row r="676" ht="14.25" customHeight="1" x14ac:dyDescent="0.35"/>
    <row r="677" ht="14.25" customHeight="1" x14ac:dyDescent="0.35"/>
    <row r="678" ht="14.25" customHeight="1" x14ac:dyDescent="0.35"/>
    <row r="679" ht="14.25" customHeight="1" x14ac:dyDescent="0.35"/>
    <row r="680" ht="14.25" customHeight="1" x14ac:dyDescent="0.35"/>
    <row r="681" ht="14.25" customHeight="1" x14ac:dyDescent="0.35"/>
    <row r="682" ht="14.25" customHeight="1" x14ac:dyDescent="0.35"/>
    <row r="683" ht="14.25" customHeight="1" x14ac:dyDescent="0.35"/>
    <row r="684" ht="14.25" customHeight="1" x14ac:dyDescent="0.35"/>
    <row r="685" ht="14.25" customHeight="1" x14ac:dyDescent="0.35"/>
    <row r="686" ht="14.25" customHeight="1" x14ac:dyDescent="0.35"/>
    <row r="687" ht="14.25" customHeight="1" x14ac:dyDescent="0.35"/>
    <row r="688" ht="14.25" customHeight="1" x14ac:dyDescent="0.35"/>
    <row r="689" ht="14.25" customHeight="1" x14ac:dyDescent="0.35"/>
    <row r="690" ht="14.25" customHeight="1" x14ac:dyDescent="0.35"/>
    <row r="691" ht="14.25" customHeight="1" x14ac:dyDescent="0.35"/>
    <row r="692" ht="14.25" customHeight="1" x14ac:dyDescent="0.35"/>
    <row r="693" ht="14.25" customHeight="1" x14ac:dyDescent="0.35"/>
    <row r="694" ht="14.25" customHeight="1" x14ac:dyDescent="0.35"/>
    <row r="695" ht="14.25" customHeight="1" x14ac:dyDescent="0.35"/>
    <row r="696" ht="14.25" customHeight="1" x14ac:dyDescent="0.35"/>
    <row r="697" ht="14.25" customHeight="1" x14ac:dyDescent="0.35"/>
    <row r="698" ht="14.25" customHeight="1" x14ac:dyDescent="0.35"/>
    <row r="699" ht="14.25" customHeight="1" x14ac:dyDescent="0.35"/>
    <row r="700" ht="14.25" customHeight="1" x14ac:dyDescent="0.35"/>
    <row r="701" ht="14.25" customHeight="1" x14ac:dyDescent="0.35"/>
    <row r="702" ht="14.25" customHeight="1" x14ac:dyDescent="0.35"/>
    <row r="703" ht="14.25" customHeight="1" x14ac:dyDescent="0.35"/>
    <row r="704" ht="14.25" customHeight="1" x14ac:dyDescent="0.35"/>
    <row r="705" ht="14.25" customHeight="1" x14ac:dyDescent="0.35"/>
    <row r="706" ht="14.25" customHeight="1" x14ac:dyDescent="0.35"/>
    <row r="707" ht="14.25" customHeight="1" x14ac:dyDescent="0.35"/>
    <row r="708" ht="14.25" customHeight="1" x14ac:dyDescent="0.35"/>
    <row r="709" ht="14.25" customHeight="1" x14ac:dyDescent="0.35"/>
    <row r="710" ht="14.25" customHeight="1" x14ac:dyDescent="0.35"/>
    <row r="711" ht="14.25" customHeight="1" x14ac:dyDescent="0.35"/>
    <row r="712" ht="14.25" customHeight="1" x14ac:dyDescent="0.35"/>
    <row r="713" ht="14.25" customHeight="1" x14ac:dyDescent="0.35"/>
    <row r="714" ht="14.25" customHeight="1" x14ac:dyDescent="0.35"/>
    <row r="715" ht="14.25" customHeight="1" x14ac:dyDescent="0.35"/>
    <row r="716" ht="14.25" customHeight="1" x14ac:dyDescent="0.35"/>
    <row r="717" ht="14.25" customHeight="1" x14ac:dyDescent="0.35"/>
    <row r="718" ht="14.25" customHeight="1" x14ac:dyDescent="0.35"/>
    <row r="719" ht="14.25" customHeight="1" x14ac:dyDescent="0.35"/>
    <row r="720" ht="14.25" customHeight="1" x14ac:dyDescent="0.35"/>
    <row r="721" ht="14.25" customHeight="1" x14ac:dyDescent="0.35"/>
    <row r="722" ht="14.25" customHeight="1" x14ac:dyDescent="0.35"/>
    <row r="723" ht="14.25" customHeight="1" x14ac:dyDescent="0.35"/>
    <row r="724" ht="14.25" customHeight="1" x14ac:dyDescent="0.35"/>
    <row r="725" ht="14.25" customHeight="1" x14ac:dyDescent="0.35"/>
    <row r="726" ht="14.25" customHeight="1" x14ac:dyDescent="0.35"/>
    <row r="727" ht="14.25" customHeight="1" x14ac:dyDescent="0.35"/>
    <row r="728" ht="14.25" customHeight="1" x14ac:dyDescent="0.35"/>
    <row r="729" ht="14.25" customHeight="1" x14ac:dyDescent="0.35"/>
    <row r="730" ht="14.25" customHeight="1" x14ac:dyDescent="0.35"/>
    <row r="731" ht="14.25" customHeight="1" x14ac:dyDescent="0.35"/>
    <row r="732" ht="14.25" customHeight="1" x14ac:dyDescent="0.35"/>
    <row r="733" ht="14.25" customHeight="1" x14ac:dyDescent="0.35"/>
    <row r="734" ht="14.25" customHeight="1" x14ac:dyDescent="0.35"/>
    <row r="735" ht="14.25" customHeight="1" x14ac:dyDescent="0.35"/>
    <row r="736" ht="14.25" customHeight="1" x14ac:dyDescent="0.35"/>
    <row r="737" ht="14.25" customHeight="1" x14ac:dyDescent="0.35"/>
    <row r="738" ht="14.25" customHeight="1" x14ac:dyDescent="0.35"/>
    <row r="739" ht="14.25" customHeight="1" x14ac:dyDescent="0.35"/>
    <row r="740" ht="14.25" customHeight="1" x14ac:dyDescent="0.35"/>
    <row r="741" ht="14.25" customHeight="1" x14ac:dyDescent="0.35"/>
    <row r="742" ht="14.25" customHeight="1" x14ac:dyDescent="0.35"/>
    <row r="743" ht="14.25" customHeight="1" x14ac:dyDescent="0.35"/>
    <row r="744" ht="14.25" customHeight="1" x14ac:dyDescent="0.35"/>
    <row r="745" ht="14.25" customHeight="1" x14ac:dyDescent="0.35"/>
    <row r="746" ht="14.25" customHeight="1" x14ac:dyDescent="0.35"/>
    <row r="747" ht="14.25" customHeight="1" x14ac:dyDescent="0.35"/>
    <row r="748" ht="14.25" customHeight="1" x14ac:dyDescent="0.35"/>
    <row r="749" ht="14.25" customHeight="1" x14ac:dyDescent="0.35"/>
    <row r="750" ht="14.25" customHeight="1" x14ac:dyDescent="0.35"/>
    <row r="751" ht="14.25" customHeight="1" x14ac:dyDescent="0.35"/>
    <row r="752" ht="14.25" customHeight="1" x14ac:dyDescent="0.35"/>
    <row r="753" ht="14.25" customHeight="1" x14ac:dyDescent="0.35"/>
    <row r="754" ht="14.25" customHeight="1" x14ac:dyDescent="0.35"/>
    <row r="755" ht="14.25" customHeight="1" x14ac:dyDescent="0.35"/>
    <row r="756" ht="14.25" customHeight="1" x14ac:dyDescent="0.35"/>
    <row r="757" ht="14.25" customHeight="1" x14ac:dyDescent="0.35"/>
    <row r="758" ht="14.25" customHeight="1" x14ac:dyDescent="0.35"/>
    <row r="759" ht="14.25" customHeight="1" x14ac:dyDescent="0.35"/>
    <row r="760" ht="14.25" customHeight="1" x14ac:dyDescent="0.35"/>
    <row r="761" ht="14.25" customHeight="1" x14ac:dyDescent="0.35"/>
    <row r="762" ht="14.25" customHeight="1" x14ac:dyDescent="0.35"/>
    <row r="763" ht="14.25" customHeight="1" x14ac:dyDescent="0.35"/>
    <row r="764" ht="14.25" customHeight="1" x14ac:dyDescent="0.35"/>
    <row r="765" ht="14.25" customHeight="1" x14ac:dyDescent="0.35"/>
    <row r="766" ht="14.25" customHeight="1" x14ac:dyDescent="0.35"/>
    <row r="767" ht="14.25" customHeight="1" x14ac:dyDescent="0.35"/>
    <row r="768" ht="14.25" customHeight="1" x14ac:dyDescent="0.35"/>
    <row r="769" ht="14.25" customHeight="1" x14ac:dyDescent="0.35"/>
    <row r="770" ht="14.25" customHeight="1" x14ac:dyDescent="0.35"/>
    <row r="771" ht="14.25" customHeight="1" x14ac:dyDescent="0.35"/>
    <row r="772" ht="14.25" customHeight="1" x14ac:dyDescent="0.35"/>
    <row r="773" ht="14.25" customHeight="1" x14ac:dyDescent="0.35"/>
    <row r="774" ht="14.25" customHeight="1" x14ac:dyDescent="0.35"/>
    <row r="775" ht="14.25" customHeight="1" x14ac:dyDescent="0.35"/>
    <row r="776" ht="14.25" customHeight="1" x14ac:dyDescent="0.35"/>
    <row r="777" ht="14.25" customHeight="1" x14ac:dyDescent="0.35"/>
    <row r="778" ht="14.25" customHeight="1" x14ac:dyDescent="0.35"/>
    <row r="779" ht="14.25" customHeight="1" x14ac:dyDescent="0.35"/>
    <row r="780" ht="14.25" customHeight="1" x14ac:dyDescent="0.35"/>
    <row r="781" ht="14.25" customHeight="1" x14ac:dyDescent="0.35"/>
    <row r="782" ht="14.25" customHeight="1" x14ac:dyDescent="0.35"/>
    <row r="783" ht="14.25" customHeight="1" x14ac:dyDescent="0.35"/>
    <row r="784" ht="14.25" customHeight="1" x14ac:dyDescent="0.35"/>
    <row r="785" ht="14.25" customHeight="1" x14ac:dyDescent="0.35"/>
    <row r="786" ht="14.25" customHeight="1" x14ac:dyDescent="0.35"/>
    <row r="787" ht="14.25" customHeight="1" x14ac:dyDescent="0.35"/>
    <row r="788" ht="14.25" customHeight="1" x14ac:dyDescent="0.35"/>
    <row r="789" ht="14.25" customHeight="1" x14ac:dyDescent="0.35"/>
    <row r="790" ht="14.25" customHeight="1" x14ac:dyDescent="0.35"/>
    <row r="791" ht="14.25" customHeight="1" x14ac:dyDescent="0.35"/>
    <row r="792" ht="14.25" customHeight="1" x14ac:dyDescent="0.35"/>
    <row r="793" ht="14.25" customHeight="1" x14ac:dyDescent="0.35"/>
    <row r="794" ht="14.25" customHeight="1" x14ac:dyDescent="0.35"/>
    <row r="795" ht="14.25" customHeight="1" x14ac:dyDescent="0.35"/>
    <row r="796" ht="14.25" customHeight="1" x14ac:dyDescent="0.35"/>
    <row r="797" ht="14.25" customHeight="1" x14ac:dyDescent="0.35"/>
    <row r="798" ht="14.25" customHeight="1" x14ac:dyDescent="0.35"/>
    <row r="799" ht="14.25" customHeight="1" x14ac:dyDescent="0.35"/>
    <row r="800" ht="14.25" customHeight="1" x14ac:dyDescent="0.35"/>
    <row r="801" ht="14.25" customHeight="1" x14ac:dyDescent="0.35"/>
    <row r="802" ht="14.25" customHeight="1" x14ac:dyDescent="0.35"/>
    <row r="803" ht="14.25" customHeight="1" x14ac:dyDescent="0.35"/>
    <row r="804" ht="14.25" customHeight="1" x14ac:dyDescent="0.35"/>
    <row r="805" ht="14.25" customHeight="1" x14ac:dyDescent="0.35"/>
    <row r="806" ht="14.25" customHeight="1" x14ac:dyDescent="0.35"/>
    <row r="807" ht="14.25" customHeight="1" x14ac:dyDescent="0.35"/>
    <row r="808" ht="14.25" customHeight="1" x14ac:dyDescent="0.35"/>
    <row r="809" ht="14.25" customHeight="1" x14ac:dyDescent="0.35"/>
    <row r="810" ht="14.25" customHeight="1" x14ac:dyDescent="0.35"/>
    <row r="811" ht="14.25" customHeight="1" x14ac:dyDescent="0.35"/>
    <row r="812" ht="14.25" customHeight="1" x14ac:dyDescent="0.35"/>
    <row r="813" ht="14.25" customHeight="1" x14ac:dyDescent="0.35"/>
    <row r="814" ht="14.25" customHeight="1" x14ac:dyDescent="0.35"/>
    <row r="815" ht="14.25" customHeight="1" x14ac:dyDescent="0.35"/>
    <row r="816" ht="14.25" customHeight="1" x14ac:dyDescent="0.35"/>
    <row r="817" ht="14.25" customHeight="1" x14ac:dyDescent="0.35"/>
    <row r="818" ht="14.25" customHeight="1" x14ac:dyDescent="0.35"/>
    <row r="819" ht="14.25" customHeight="1" x14ac:dyDescent="0.35"/>
    <row r="820" ht="14.25" customHeight="1" x14ac:dyDescent="0.35"/>
    <row r="821" ht="14.25" customHeight="1" x14ac:dyDescent="0.35"/>
    <row r="822" ht="14.25" customHeight="1" x14ac:dyDescent="0.35"/>
    <row r="823" ht="14.25" customHeight="1" x14ac:dyDescent="0.35"/>
    <row r="824" ht="14.25" customHeight="1" x14ac:dyDescent="0.35"/>
    <row r="825" ht="14.25" customHeight="1" x14ac:dyDescent="0.35"/>
    <row r="826" ht="14.25" customHeight="1" x14ac:dyDescent="0.35"/>
    <row r="827" ht="14.25" customHeight="1" x14ac:dyDescent="0.35"/>
    <row r="828" ht="14.25" customHeight="1" x14ac:dyDescent="0.35"/>
    <row r="829" ht="14.25" customHeight="1" x14ac:dyDescent="0.35"/>
    <row r="830" ht="14.25" customHeight="1" x14ac:dyDescent="0.35"/>
    <row r="831" ht="14.25" customHeight="1" x14ac:dyDescent="0.35"/>
    <row r="832" ht="14.25" customHeight="1" x14ac:dyDescent="0.35"/>
    <row r="833" ht="14.25" customHeight="1" x14ac:dyDescent="0.35"/>
    <row r="834" ht="14.25" customHeight="1" x14ac:dyDescent="0.35"/>
    <row r="835" ht="14.25" customHeight="1" x14ac:dyDescent="0.35"/>
    <row r="836" ht="14.25" customHeight="1" x14ac:dyDescent="0.35"/>
    <row r="837" ht="14.25" customHeight="1" x14ac:dyDescent="0.35"/>
    <row r="838" ht="14.25" customHeight="1" x14ac:dyDescent="0.35"/>
    <row r="839" ht="14.25" customHeight="1" x14ac:dyDescent="0.35"/>
    <row r="840" ht="14.25" customHeight="1" x14ac:dyDescent="0.35"/>
    <row r="841" ht="14.25" customHeight="1" x14ac:dyDescent="0.35"/>
    <row r="842" ht="14.25" customHeight="1" x14ac:dyDescent="0.35"/>
    <row r="843" ht="14.25" customHeight="1" x14ac:dyDescent="0.35"/>
    <row r="844" ht="14.25" customHeight="1" x14ac:dyDescent="0.35"/>
    <row r="845" ht="14.25" customHeight="1" x14ac:dyDescent="0.35"/>
    <row r="846" ht="14.25" customHeight="1" x14ac:dyDescent="0.35"/>
    <row r="847" ht="14.25" customHeight="1" x14ac:dyDescent="0.35"/>
    <row r="848" ht="14.25" customHeight="1" x14ac:dyDescent="0.35"/>
    <row r="849" ht="14.25" customHeight="1" x14ac:dyDescent="0.35"/>
    <row r="850" ht="14.25" customHeight="1" x14ac:dyDescent="0.35"/>
    <row r="851" ht="14.25" customHeight="1" x14ac:dyDescent="0.35"/>
    <row r="852" ht="14.25" customHeight="1" x14ac:dyDescent="0.35"/>
    <row r="853" ht="14.25" customHeight="1" x14ac:dyDescent="0.35"/>
    <row r="854" ht="14.25" customHeight="1" x14ac:dyDescent="0.35"/>
    <row r="855" ht="14.25" customHeight="1" x14ac:dyDescent="0.35"/>
    <row r="856" ht="14.25" customHeight="1" x14ac:dyDescent="0.35"/>
    <row r="857" ht="14.25" customHeight="1" x14ac:dyDescent="0.35"/>
    <row r="858" ht="14.25" customHeight="1" x14ac:dyDescent="0.35"/>
    <row r="859" ht="14.25" customHeight="1" x14ac:dyDescent="0.35"/>
    <row r="860" ht="14.25" customHeight="1" x14ac:dyDescent="0.35"/>
    <row r="861" ht="14.25" customHeight="1" x14ac:dyDescent="0.35"/>
    <row r="862" ht="14.25" customHeight="1" x14ac:dyDescent="0.35"/>
    <row r="863" ht="14.25" customHeight="1" x14ac:dyDescent="0.35"/>
    <row r="864" ht="14.25" customHeight="1" x14ac:dyDescent="0.35"/>
    <row r="865" ht="14.25" customHeight="1" x14ac:dyDescent="0.35"/>
    <row r="866" ht="14.25" customHeight="1" x14ac:dyDescent="0.35"/>
    <row r="867" ht="14.25" customHeight="1" x14ac:dyDescent="0.35"/>
    <row r="868" ht="14.25" customHeight="1" x14ac:dyDescent="0.35"/>
    <row r="869" ht="14.25" customHeight="1" x14ac:dyDescent="0.35"/>
    <row r="870" ht="14.25" customHeight="1" x14ac:dyDescent="0.35"/>
    <row r="871" ht="14.25" customHeight="1" x14ac:dyDescent="0.35"/>
    <row r="872" ht="14.25" customHeight="1" x14ac:dyDescent="0.35"/>
    <row r="873" ht="14.25" customHeight="1" x14ac:dyDescent="0.35"/>
    <row r="874" ht="14.25" customHeight="1" x14ac:dyDescent="0.35"/>
    <row r="875" ht="14.25" customHeight="1" x14ac:dyDescent="0.35"/>
    <row r="876" ht="14.25" customHeight="1" x14ac:dyDescent="0.35"/>
    <row r="877" ht="14.25" customHeight="1" x14ac:dyDescent="0.35"/>
    <row r="878" ht="14.25" customHeight="1" x14ac:dyDescent="0.35"/>
    <row r="879" ht="14.25" customHeight="1" x14ac:dyDescent="0.35"/>
    <row r="880" ht="14.25" customHeight="1" x14ac:dyDescent="0.35"/>
    <row r="881" ht="14.25" customHeight="1" x14ac:dyDescent="0.35"/>
    <row r="882" ht="14.25" customHeight="1" x14ac:dyDescent="0.35"/>
    <row r="883" ht="14.25" customHeight="1" x14ac:dyDescent="0.35"/>
    <row r="884" ht="14.25" customHeight="1" x14ac:dyDescent="0.35"/>
    <row r="885" ht="14.25" customHeight="1" x14ac:dyDescent="0.35"/>
    <row r="886" ht="14.25" customHeight="1" x14ac:dyDescent="0.35"/>
    <row r="887" ht="14.25" customHeight="1" x14ac:dyDescent="0.35"/>
    <row r="888" ht="14.25" customHeight="1" x14ac:dyDescent="0.35"/>
    <row r="889" ht="14.25" customHeight="1" x14ac:dyDescent="0.35"/>
    <row r="890" ht="14.25" customHeight="1" x14ac:dyDescent="0.35"/>
    <row r="891" ht="14.25" customHeight="1" x14ac:dyDescent="0.35"/>
    <row r="892" ht="14.25" customHeight="1" x14ac:dyDescent="0.35"/>
    <row r="893" ht="14.25" customHeight="1" x14ac:dyDescent="0.35"/>
    <row r="894" ht="14.25" customHeight="1" x14ac:dyDescent="0.35"/>
    <row r="895" ht="14.25" customHeight="1" x14ac:dyDescent="0.35"/>
    <row r="896" ht="14.25" customHeight="1" x14ac:dyDescent="0.35"/>
    <row r="897" ht="14.25" customHeight="1" x14ac:dyDescent="0.35"/>
    <row r="898" ht="14.25" customHeight="1" x14ac:dyDescent="0.35"/>
    <row r="899" ht="14.25" customHeight="1" x14ac:dyDescent="0.35"/>
    <row r="900" ht="14.25" customHeight="1" x14ac:dyDescent="0.35"/>
    <row r="901" ht="14.25" customHeight="1" x14ac:dyDescent="0.35"/>
    <row r="902" ht="14.25" customHeight="1" x14ac:dyDescent="0.35"/>
    <row r="903" ht="14.25" customHeight="1" x14ac:dyDescent="0.35"/>
    <row r="904" ht="14.25" customHeight="1" x14ac:dyDescent="0.35"/>
    <row r="905" ht="14.25" customHeight="1" x14ac:dyDescent="0.35"/>
    <row r="906" ht="14.25" customHeight="1" x14ac:dyDescent="0.35"/>
    <row r="907" ht="14.25" customHeight="1" x14ac:dyDescent="0.35"/>
    <row r="908" ht="14.25" customHeight="1" x14ac:dyDescent="0.35"/>
    <row r="909" ht="14.25" customHeight="1" x14ac:dyDescent="0.35"/>
    <row r="910" ht="14.25" customHeight="1" x14ac:dyDescent="0.35"/>
    <row r="911" ht="14.25" customHeight="1" x14ac:dyDescent="0.35"/>
    <row r="912" ht="14.25" customHeight="1" x14ac:dyDescent="0.35"/>
    <row r="913" ht="14.25" customHeight="1" x14ac:dyDescent="0.35"/>
    <row r="914" ht="14.25" customHeight="1" x14ac:dyDescent="0.35"/>
    <row r="915" ht="14.25" customHeight="1" x14ac:dyDescent="0.35"/>
    <row r="916" ht="14.25" customHeight="1" x14ac:dyDescent="0.35"/>
    <row r="917" ht="14.25" customHeight="1" x14ac:dyDescent="0.35"/>
    <row r="918" ht="14.25" customHeight="1" x14ac:dyDescent="0.35"/>
    <row r="919" ht="14.25" customHeight="1" x14ac:dyDescent="0.35"/>
    <row r="920" ht="14.25" customHeight="1" x14ac:dyDescent="0.35"/>
    <row r="921" ht="14.25" customHeight="1" x14ac:dyDescent="0.35"/>
    <row r="922" ht="14.25" customHeight="1" x14ac:dyDescent="0.35"/>
    <row r="923" ht="14.25" customHeight="1" x14ac:dyDescent="0.35"/>
    <row r="924" ht="14.25" customHeight="1" x14ac:dyDescent="0.35"/>
    <row r="925" ht="14.25" customHeight="1" x14ac:dyDescent="0.35"/>
    <row r="926" ht="14.25" customHeight="1" x14ac:dyDescent="0.35"/>
    <row r="927" ht="14.25" customHeight="1" x14ac:dyDescent="0.35"/>
    <row r="928" ht="14.25" customHeight="1" x14ac:dyDescent="0.35"/>
    <row r="929" ht="14.25" customHeight="1" x14ac:dyDescent="0.35"/>
    <row r="930" ht="14.25" customHeight="1" x14ac:dyDescent="0.35"/>
    <row r="931" ht="14.25" customHeight="1" x14ac:dyDescent="0.35"/>
  </sheetData>
  <sheetProtection algorithmName="SHA-512" hashValue="2KXmC1LWhu48Fdz08smlNPw10nvj9GqjMU+QC8q4cYlLwi6KnT/KrYGq9gR4fzZu0PIhqY0Ak7DSsDVC7rrgcg==" saltValue="3DG/rVHcjAUSjf16orypHw==" spinCount="100000" sheet="1" objects="1" scenarios="1"/>
  <mergeCells count="30">
    <mergeCell ref="A34:O34"/>
    <mergeCell ref="A35:O35"/>
    <mergeCell ref="A36:O36"/>
    <mergeCell ref="A28:O28"/>
    <mergeCell ref="A29:O29"/>
    <mergeCell ref="A30:O30"/>
    <mergeCell ref="A31:O31"/>
    <mergeCell ref="A32:O32"/>
    <mergeCell ref="A23:O23"/>
    <mergeCell ref="A24:O24"/>
    <mergeCell ref="A25:O25"/>
    <mergeCell ref="A26:O26"/>
    <mergeCell ref="A33:O33"/>
    <mergeCell ref="A18:O18"/>
    <mergeCell ref="A19:O19"/>
    <mergeCell ref="A20:O20"/>
    <mergeCell ref="A21:O21"/>
    <mergeCell ref="A22:O22"/>
    <mergeCell ref="A17:O17"/>
    <mergeCell ref="A1:O1"/>
    <mergeCell ref="A3:N3"/>
    <mergeCell ref="B4:N4"/>
    <mergeCell ref="B5:N5"/>
    <mergeCell ref="B6:N6"/>
    <mergeCell ref="C8:I8"/>
    <mergeCell ref="C9:I9"/>
    <mergeCell ref="A12:O12"/>
    <mergeCell ref="A13:O13"/>
    <mergeCell ref="A14:O14"/>
    <mergeCell ref="A15:O15"/>
  </mergeCells>
  <pageMargins left="0.7" right="0.7" top="0.75" bottom="0.75" header="0" footer="0"/>
  <pageSetup scale="9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80"/>
  </sheetPr>
  <dimension ref="A1:Z1019"/>
  <sheetViews>
    <sheetView showGridLines="0" zoomScale="85" zoomScaleNormal="85" workbookViewId="0">
      <pane xSplit="6" ySplit="6" topLeftCell="G7" activePane="bottomRight" state="frozenSplit"/>
      <selection pane="topRight" activeCell="G1" sqref="G1"/>
      <selection pane="bottomLeft" activeCell="A9" sqref="A9"/>
      <selection pane="bottomRight" activeCell="F20" sqref="F20"/>
    </sheetView>
  </sheetViews>
  <sheetFormatPr defaultColWidth="14.453125" defaultRowHeight="15" customHeight="1" x14ac:dyDescent="0.35"/>
  <cols>
    <col min="1" max="1" width="3.81640625" style="46" customWidth="1"/>
    <col min="2" max="2" width="16.6328125" style="46" customWidth="1"/>
    <col min="3" max="3" width="13.54296875" style="46" customWidth="1"/>
    <col min="4" max="4" width="24" style="46" customWidth="1"/>
    <col min="5" max="5" width="12.1796875" style="46" customWidth="1"/>
    <col min="6" max="6" width="61" style="46" customWidth="1"/>
    <col min="7" max="7" width="13.1796875" style="46" customWidth="1"/>
    <col min="8" max="8" width="14.81640625" style="46" customWidth="1"/>
    <col min="9" max="9" width="16.54296875" style="46" customWidth="1"/>
    <col min="10" max="10" width="15.08984375" style="46" customWidth="1"/>
    <col min="11" max="11" width="15.81640625" style="46" customWidth="1"/>
    <col min="12" max="12" width="12" style="46" customWidth="1"/>
    <col min="13" max="13" width="15" style="46" customWidth="1"/>
    <col min="14" max="14" width="12" style="46" customWidth="1"/>
    <col min="15" max="26" width="8" style="46" customWidth="1"/>
    <col min="27" max="16384" width="14.453125" style="46"/>
  </cols>
  <sheetData>
    <row r="1" spans="1:13" ht="14.25" customHeight="1" x14ac:dyDescent="0.35"/>
    <row r="2" spans="1:13" ht="27.75" customHeight="1" x14ac:dyDescent="0.35">
      <c r="B2" s="631" t="s">
        <v>0</v>
      </c>
      <c r="C2" s="632"/>
      <c r="D2" s="633">
        <f>'Instructions how to complete'!$C$8</f>
        <v>0</v>
      </c>
      <c r="E2" s="634"/>
      <c r="F2" s="634"/>
      <c r="G2" s="634"/>
      <c r="H2" s="635"/>
    </row>
    <row r="3" spans="1:13" ht="31.5" customHeight="1" x14ac:dyDescent="0.35">
      <c r="B3" s="631" t="s">
        <v>1</v>
      </c>
      <c r="C3" s="632"/>
      <c r="D3" s="633">
        <f>'Instructions how to complete'!$C$9</f>
        <v>0</v>
      </c>
      <c r="E3" s="634"/>
      <c r="F3" s="634"/>
      <c r="G3" s="634"/>
      <c r="H3" s="635"/>
    </row>
    <row r="4" spans="1:13" ht="7.25" customHeight="1" x14ac:dyDescent="0.35">
      <c r="A4" s="417"/>
      <c r="B4" s="418"/>
      <c r="C4" s="418"/>
      <c r="D4" s="417"/>
      <c r="E4" s="417"/>
      <c r="F4" s="417"/>
      <c r="G4" s="417"/>
      <c r="H4" s="417"/>
    </row>
    <row r="5" spans="1:13" ht="40.25" customHeight="1" x14ac:dyDescent="0.35">
      <c r="B5" s="630" t="s">
        <v>318</v>
      </c>
      <c r="C5" s="630"/>
      <c r="D5" s="630"/>
      <c r="E5" s="630"/>
      <c r="F5" s="630"/>
      <c r="G5" s="630"/>
      <c r="H5" s="630"/>
    </row>
    <row r="6" spans="1:13" ht="14.25" customHeight="1" x14ac:dyDescent="0.35">
      <c r="B6" s="47" t="s">
        <v>2</v>
      </c>
      <c r="C6" s="47"/>
      <c r="D6" s="48"/>
      <c r="E6" s="48"/>
      <c r="F6" s="48"/>
    </row>
    <row r="7" spans="1:13" ht="15" customHeight="1" thickBot="1" x14ac:dyDescent="0.4">
      <c r="B7" s="47"/>
      <c r="C7" s="47"/>
      <c r="D7" s="48"/>
      <c r="E7" s="48"/>
      <c r="F7" s="48"/>
    </row>
    <row r="8" spans="1:13" ht="15" customHeight="1" thickBot="1" x14ac:dyDescent="0.4">
      <c r="B8" s="616" t="s">
        <v>239</v>
      </c>
      <c r="C8" s="617"/>
      <c r="D8" s="617"/>
      <c r="E8" s="617"/>
      <c r="F8" s="618"/>
      <c r="G8" s="636" t="s">
        <v>3</v>
      </c>
      <c r="H8" s="637"/>
      <c r="I8" s="637"/>
      <c r="J8" s="637"/>
      <c r="K8" s="637"/>
      <c r="L8" s="637"/>
      <c r="M8" s="638"/>
    </row>
    <row r="9" spans="1:13" ht="49.5" customHeight="1" thickBot="1" x14ac:dyDescent="0.4">
      <c r="B9" s="218" t="s">
        <v>4</v>
      </c>
      <c r="C9" s="470" t="s">
        <v>5</v>
      </c>
      <c r="D9" s="420" t="s">
        <v>6</v>
      </c>
      <c r="E9" s="471" t="s">
        <v>7</v>
      </c>
      <c r="F9" s="472" t="s">
        <v>8</v>
      </c>
      <c r="G9" s="564" t="s">
        <v>9</v>
      </c>
      <c r="H9" s="473" t="s">
        <v>10</v>
      </c>
      <c r="I9" s="474" t="s">
        <v>11</v>
      </c>
      <c r="J9" s="473" t="s">
        <v>12</v>
      </c>
      <c r="K9" s="474" t="s">
        <v>13</v>
      </c>
      <c r="L9" s="473" t="s">
        <v>14</v>
      </c>
      <c r="M9" s="474" t="s">
        <v>297</v>
      </c>
    </row>
    <row r="10" spans="1:13" ht="15" customHeight="1" x14ac:dyDescent="0.35">
      <c r="B10" s="629" t="s">
        <v>15</v>
      </c>
      <c r="C10" s="475" t="s">
        <v>16</v>
      </c>
      <c r="D10" s="476" t="s">
        <v>17</v>
      </c>
      <c r="E10" s="475" t="s">
        <v>18</v>
      </c>
      <c r="F10" s="896" t="s">
        <v>19</v>
      </c>
      <c r="G10" s="900"/>
      <c r="H10" s="904"/>
      <c r="I10" s="904"/>
      <c r="J10" s="904"/>
      <c r="K10" s="904"/>
      <c r="L10" s="904"/>
      <c r="M10" s="904"/>
    </row>
    <row r="11" spans="1:13" ht="15" customHeight="1" x14ac:dyDescent="0.35">
      <c r="B11" s="609"/>
      <c r="C11" s="478" t="s">
        <v>20</v>
      </c>
      <c r="D11" s="479" t="s">
        <v>21</v>
      </c>
      <c r="E11" s="478" t="s">
        <v>22</v>
      </c>
      <c r="F11" s="897" t="s">
        <v>23</v>
      </c>
      <c r="G11" s="901"/>
      <c r="H11" s="905"/>
      <c r="I11" s="905"/>
      <c r="J11" s="905"/>
      <c r="K11" s="905"/>
      <c r="L11" s="905"/>
      <c r="M11" s="905"/>
    </row>
    <row r="12" spans="1:13" ht="15" customHeight="1" x14ac:dyDescent="0.35">
      <c r="B12" s="609"/>
      <c r="C12" s="478" t="s">
        <v>25</v>
      </c>
      <c r="D12" s="479" t="s">
        <v>26</v>
      </c>
      <c r="E12" s="478" t="s">
        <v>27</v>
      </c>
      <c r="F12" s="897" t="s">
        <v>28</v>
      </c>
      <c r="G12" s="901"/>
      <c r="H12" s="905"/>
      <c r="I12" s="905"/>
      <c r="J12" s="905"/>
      <c r="K12" s="905"/>
      <c r="L12" s="905"/>
      <c r="M12" s="905"/>
    </row>
    <row r="13" spans="1:13" ht="15" customHeight="1" x14ac:dyDescent="0.35">
      <c r="B13" s="609"/>
      <c r="C13" s="478" t="s">
        <v>29</v>
      </c>
      <c r="D13" s="479" t="s">
        <v>30</v>
      </c>
      <c r="E13" s="478" t="s">
        <v>31</v>
      </c>
      <c r="F13" s="897" t="s">
        <v>32</v>
      </c>
      <c r="G13" s="901"/>
      <c r="H13" s="905"/>
      <c r="I13" s="905"/>
      <c r="J13" s="905"/>
      <c r="K13" s="905"/>
      <c r="L13" s="905"/>
      <c r="M13" s="905"/>
    </row>
    <row r="14" spans="1:13" ht="15" customHeight="1" x14ac:dyDescent="0.35">
      <c r="B14" s="609"/>
      <c r="C14" s="478" t="s">
        <v>33</v>
      </c>
      <c r="D14" s="479" t="s">
        <v>34</v>
      </c>
      <c r="E14" s="478" t="s">
        <v>35</v>
      </c>
      <c r="F14" s="897" t="s">
        <v>36</v>
      </c>
      <c r="G14" s="901"/>
      <c r="H14" s="905"/>
      <c r="I14" s="905"/>
      <c r="J14" s="905"/>
      <c r="K14" s="905"/>
      <c r="L14" s="905"/>
      <c r="M14" s="905"/>
    </row>
    <row r="15" spans="1:13" ht="15" customHeight="1" x14ac:dyDescent="0.35">
      <c r="B15" s="609"/>
      <c r="C15" s="478" t="s">
        <v>37</v>
      </c>
      <c r="D15" s="479" t="s">
        <v>38</v>
      </c>
      <c r="E15" s="478" t="s">
        <v>39</v>
      </c>
      <c r="F15" s="897" t="s">
        <v>40</v>
      </c>
      <c r="G15" s="901"/>
      <c r="H15" s="905"/>
      <c r="I15" s="905"/>
      <c r="J15" s="905"/>
      <c r="K15" s="905"/>
      <c r="L15" s="905"/>
      <c r="M15" s="905"/>
    </row>
    <row r="16" spans="1:13" ht="15" customHeight="1" thickBot="1" x14ac:dyDescent="0.4">
      <c r="B16" s="610"/>
      <c r="C16" s="481" t="s">
        <v>41</v>
      </c>
      <c r="D16" s="482" t="s">
        <v>42</v>
      </c>
      <c r="E16" s="481" t="s">
        <v>43</v>
      </c>
      <c r="F16" s="898" t="s">
        <v>44</v>
      </c>
      <c r="G16" s="902"/>
      <c r="H16" s="906"/>
      <c r="I16" s="906"/>
      <c r="J16" s="906"/>
      <c r="K16" s="906"/>
      <c r="L16" s="906"/>
      <c r="M16" s="906"/>
    </row>
    <row r="17" spans="2:13" ht="15" customHeight="1" x14ac:dyDescent="0.35">
      <c r="B17" s="484"/>
      <c r="C17" s="485" t="s">
        <v>52</v>
      </c>
      <c r="D17" s="486" t="s">
        <v>53</v>
      </c>
      <c r="E17" s="485" t="s">
        <v>54</v>
      </c>
      <c r="F17" s="487" t="s">
        <v>55</v>
      </c>
      <c r="G17" s="899"/>
      <c r="H17" s="903"/>
      <c r="I17" s="903"/>
      <c r="J17" s="903"/>
      <c r="K17" s="903"/>
      <c r="L17" s="903"/>
      <c r="M17" s="903"/>
    </row>
    <row r="18" spans="2:13" ht="15" customHeight="1" x14ac:dyDescent="0.35">
      <c r="B18" s="628" t="s">
        <v>56</v>
      </c>
      <c r="C18" s="478" t="s">
        <v>57</v>
      </c>
      <c r="D18" s="479" t="s">
        <v>58</v>
      </c>
      <c r="E18" s="478" t="s">
        <v>59</v>
      </c>
      <c r="F18" s="480" t="s">
        <v>60</v>
      </c>
      <c r="G18" s="566"/>
      <c r="H18" s="24"/>
      <c r="I18" s="24"/>
      <c r="J18" s="24"/>
      <c r="K18" s="24"/>
      <c r="L18" s="24"/>
      <c r="M18" s="24"/>
    </row>
    <row r="19" spans="2:13" ht="15" customHeight="1" x14ac:dyDescent="0.35">
      <c r="B19" s="609"/>
      <c r="C19" s="478" t="s">
        <v>62</v>
      </c>
      <c r="D19" s="479" t="s">
        <v>26</v>
      </c>
      <c r="E19" s="478" t="s">
        <v>63</v>
      </c>
      <c r="F19" s="480" t="s">
        <v>121</v>
      </c>
      <c r="G19" s="566"/>
      <c r="H19" s="24"/>
      <c r="I19" s="24"/>
      <c r="J19" s="24"/>
      <c r="K19" s="24"/>
      <c r="L19" s="24"/>
      <c r="M19" s="24"/>
    </row>
    <row r="20" spans="2:13" ht="15" customHeight="1" x14ac:dyDescent="0.35">
      <c r="B20" s="609"/>
      <c r="C20" s="478" t="s">
        <v>64</v>
      </c>
      <c r="D20" s="479" t="s">
        <v>30</v>
      </c>
      <c r="E20" s="478" t="s">
        <v>65</v>
      </c>
      <c r="F20" s="480" t="s">
        <v>122</v>
      </c>
      <c r="G20" s="566"/>
      <c r="H20" s="24"/>
      <c r="I20" s="24"/>
      <c r="J20" s="24"/>
      <c r="K20" s="24"/>
      <c r="L20" s="24"/>
      <c r="M20" s="24"/>
    </row>
    <row r="21" spans="2:13" ht="15" customHeight="1" x14ac:dyDescent="0.35">
      <c r="B21" s="609"/>
      <c r="C21" s="478" t="s">
        <v>66</v>
      </c>
      <c r="D21" s="479" t="s">
        <v>34</v>
      </c>
      <c r="E21" s="478" t="s">
        <v>67</v>
      </c>
      <c r="F21" s="480" t="s">
        <v>36</v>
      </c>
      <c r="G21" s="566"/>
      <c r="H21" s="24"/>
      <c r="I21" s="24"/>
      <c r="J21" s="24"/>
      <c r="K21" s="24"/>
      <c r="L21" s="24"/>
      <c r="M21" s="24"/>
    </row>
    <row r="22" spans="2:13" ht="15" customHeight="1" x14ac:dyDescent="0.35">
      <c r="B22" s="609"/>
      <c r="C22" s="478" t="s">
        <v>68</v>
      </c>
      <c r="D22" s="479" t="s">
        <v>38</v>
      </c>
      <c r="E22" s="478" t="s">
        <v>69</v>
      </c>
      <c r="F22" s="480" t="s">
        <v>40</v>
      </c>
      <c r="G22" s="566"/>
      <c r="H22" s="24"/>
      <c r="I22" s="24"/>
      <c r="J22" s="24"/>
      <c r="K22" s="24"/>
      <c r="L22" s="24"/>
      <c r="M22" s="24"/>
    </row>
    <row r="23" spans="2:13" ht="15" customHeight="1" x14ac:dyDescent="0.35">
      <c r="B23" s="609"/>
      <c r="C23" s="478" t="s">
        <v>70</v>
      </c>
      <c r="D23" s="479" t="s">
        <v>42</v>
      </c>
      <c r="E23" s="478" t="s">
        <v>71</v>
      </c>
      <c r="F23" s="480" t="s">
        <v>44</v>
      </c>
      <c r="G23" s="566"/>
      <c r="H23" s="24"/>
      <c r="I23" s="24"/>
      <c r="J23" s="24"/>
      <c r="K23" s="24"/>
      <c r="L23" s="24"/>
      <c r="M23" s="24"/>
    </row>
    <row r="24" spans="2:13" ht="15" customHeight="1" thickBot="1" x14ac:dyDescent="0.4">
      <c r="B24" s="609"/>
      <c r="C24" s="478" t="s">
        <v>72</v>
      </c>
      <c r="D24" s="479" t="s">
        <v>73</v>
      </c>
      <c r="E24" s="478" t="s">
        <v>74</v>
      </c>
      <c r="F24" s="480" t="s">
        <v>123</v>
      </c>
      <c r="G24" s="566"/>
      <c r="H24" s="24"/>
      <c r="I24" s="24"/>
      <c r="J24" s="24"/>
      <c r="K24" s="24"/>
      <c r="L24" s="24"/>
      <c r="M24" s="24"/>
    </row>
    <row r="25" spans="2:13" ht="15" customHeight="1" x14ac:dyDescent="0.35">
      <c r="B25" s="608" t="s">
        <v>75</v>
      </c>
      <c r="C25" s="475" t="s">
        <v>76</v>
      </c>
      <c r="D25" s="476" t="s">
        <v>26</v>
      </c>
      <c r="E25" s="475" t="s">
        <v>77</v>
      </c>
      <c r="F25" s="477" t="s">
        <v>121</v>
      </c>
      <c r="G25" s="565"/>
      <c r="H25" s="23"/>
      <c r="I25" s="23"/>
      <c r="J25" s="23"/>
      <c r="K25" s="23"/>
      <c r="L25" s="23"/>
      <c r="M25" s="23"/>
    </row>
    <row r="26" spans="2:13" ht="15" customHeight="1" x14ac:dyDescent="0.35">
      <c r="B26" s="609"/>
      <c r="C26" s="478" t="s">
        <v>78</v>
      </c>
      <c r="D26" s="479" t="s">
        <v>30</v>
      </c>
      <c r="E26" s="478" t="s">
        <v>79</v>
      </c>
      <c r="F26" s="480" t="s">
        <v>122</v>
      </c>
      <c r="G26" s="566"/>
      <c r="H26" s="24"/>
      <c r="I26" s="24"/>
      <c r="J26" s="24"/>
      <c r="K26" s="24"/>
      <c r="L26" s="24"/>
      <c r="M26" s="24"/>
    </row>
    <row r="27" spans="2:13" ht="15" customHeight="1" x14ac:dyDescent="0.35">
      <c r="B27" s="609"/>
      <c r="C27" s="478" t="s">
        <v>80</v>
      </c>
      <c r="D27" s="479" t="s">
        <v>81</v>
      </c>
      <c r="E27" s="478" t="s">
        <v>82</v>
      </c>
      <c r="F27" s="480" t="s">
        <v>121</v>
      </c>
      <c r="G27" s="566"/>
      <c r="H27" s="24"/>
      <c r="I27" s="24"/>
      <c r="J27" s="24"/>
      <c r="K27" s="24"/>
      <c r="L27" s="24"/>
      <c r="M27" s="24"/>
    </row>
    <row r="28" spans="2:13" ht="15" customHeight="1" thickBot="1" x14ac:dyDescent="0.4">
      <c r="B28" s="610"/>
      <c r="C28" s="481" t="s">
        <v>83</v>
      </c>
      <c r="D28" s="482" t="s">
        <v>84</v>
      </c>
      <c r="E28" s="481" t="s">
        <v>85</v>
      </c>
      <c r="F28" s="483" t="s">
        <v>122</v>
      </c>
      <c r="G28" s="568"/>
      <c r="H28" s="25"/>
      <c r="I28" s="25"/>
      <c r="J28" s="25"/>
      <c r="K28" s="25"/>
      <c r="L28" s="25"/>
      <c r="M28" s="25"/>
    </row>
    <row r="29" spans="2:13" ht="15" customHeight="1" x14ac:dyDescent="0.35">
      <c r="B29" s="608" t="s">
        <v>86</v>
      </c>
      <c r="C29" s="488" t="s">
        <v>87</v>
      </c>
      <c r="D29" s="476" t="s">
        <v>88</v>
      </c>
      <c r="E29" s="475" t="s">
        <v>89</v>
      </c>
      <c r="F29" s="477" t="s">
        <v>124</v>
      </c>
      <c r="G29" s="565"/>
      <c r="H29" s="23"/>
      <c r="I29" s="23"/>
      <c r="J29" s="23"/>
      <c r="K29" s="23"/>
      <c r="L29" s="23"/>
      <c r="M29" s="23"/>
    </row>
    <row r="30" spans="2:13" ht="15" customHeight="1" thickBot="1" x14ac:dyDescent="0.4">
      <c r="B30" s="609"/>
      <c r="C30" s="485" t="s">
        <v>90</v>
      </c>
      <c r="D30" s="486" t="s">
        <v>91</v>
      </c>
      <c r="E30" s="485" t="s">
        <v>92</v>
      </c>
      <c r="F30" s="487" t="s">
        <v>125</v>
      </c>
      <c r="G30" s="567"/>
      <c r="H30" s="26"/>
      <c r="I30" s="26"/>
      <c r="J30" s="26"/>
      <c r="K30" s="26"/>
      <c r="L30" s="26"/>
      <c r="M30" s="26"/>
    </row>
    <row r="31" spans="2:13" ht="15" customHeight="1" x14ac:dyDescent="0.35">
      <c r="B31" s="608" t="s">
        <v>93</v>
      </c>
      <c r="C31" s="475" t="s">
        <v>94</v>
      </c>
      <c r="D31" s="476" t="s">
        <v>95</v>
      </c>
      <c r="E31" s="475" t="s">
        <v>96</v>
      </c>
      <c r="F31" s="477" t="s">
        <v>126</v>
      </c>
      <c r="G31" s="565"/>
      <c r="H31" s="23"/>
      <c r="I31" s="23"/>
      <c r="J31" s="23"/>
      <c r="K31" s="23"/>
      <c r="L31" s="23"/>
      <c r="M31" s="23"/>
    </row>
    <row r="32" spans="2:13" ht="15" customHeight="1" x14ac:dyDescent="0.35">
      <c r="B32" s="609"/>
      <c r="C32" s="478" t="s">
        <v>97</v>
      </c>
      <c r="D32" s="479" t="s">
        <v>98</v>
      </c>
      <c r="E32" s="478" t="s">
        <v>99</v>
      </c>
      <c r="F32" s="480" t="s">
        <v>127</v>
      </c>
      <c r="G32" s="566"/>
      <c r="H32" s="24"/>
      <c r="I32" s="24"/>
      <c r="J32" s="24"/>
      <c r="K32" s="24"/>
      <c r="L32" s="24"/>
      <c r="M32" s="24"/>
    </row>
    <row r="33" spans="1:26" ht="15" customHeight="1" thickBot="1" x14ac:dyDescent="0.4">
      <c r="B33" s="610"/>
      <c r="C33" s="481" t="s">
        <v>100</v>
      </c>
      <c r="D33" s="482" t="s">
        <v>101</v>
      </c>
      <c r="E33" s="481" t="s">
        <v>102</v>
      </c>
      <c r="F33" s="483" t="s">
        <v>128</v>
      </c>
      <c r="G33" s="568"/>
      <c r="H33" s="25"/>
      <c r="I33" s="25"/>
      <c r="J33" s="25"/>
      <c r="K33" s="25"/>
      <c r="L33" s="25"/>
      <c r="M33" s="25"/>
    </row>
    <row r="34" spans="1:26" thickBot="1" x14ac:dyDescent="0.4">
      <c r="B34" s="489" t="s">
        <v>104</v>
      </c>
      <c r="C34" s="490" t="s">
        <v>103</v>
      </c>
      <c r="D34" s="491" t="s">
        <v>104</v>
      </c>
      <c r="E34" s="490" t="s">
        <v>105</v>
      </c>
      <c r="F34" s="492" t="s">
        <v>129</v>
      </c>
      <c r="G34" s="569"/>
      <c r="H34" s="27"/>
      <c r="I34" s="27"/>
      <c r="J34" s="27"/>
      <c r="K34" s="27"/>
      <c r="L34" s="27"/>
      <c r="M34" s="27"/>
    </row>
    <row r="35" spans="1:26" ht="15" customHeight="1" x14ac:dyDescent="0.35">
      <c r="B35" s="608" t="s">
        <v>106</v>
      </c>
      <c r="C35" s="493" t="s">
        <v>107</v>
      </c>
      <c r="D35" s="494" t="s">
        <v>108</v>
      </c>
      <c r="E35" s="493" t="s">
        <v>109</v>
      </c>
      <c r="F35" s="495" t="s">
        <v>130</v>
      </c>
      <c r="G35" s="565"/>
      <c r="H35" s="23"/>
      <c r="I35" s="23"/>
      <c r="J35" s="23"/>
      <c r="K35" s="23"/>
      <c r="L35" s="23"/>
      <c r="M35" s="23"/>
    </row>
    <row r="36" spans="1:26" ht="15" customHeight="1" x14ac:dyDescent="0.35">
      <c r="B36" s="609"/>
      <c r="C36" s="149" t="s">
        <v>110</v>
      </c>
      <c r="D36" s="496" t="s">
        <v>111</v>
      </c>
      <c r="E36" s="149" t="s">
        <v>112</v>
      </c>
      <c r="F36" s="497" t="s">
        <v>131</v>
      </c>
      <c r="G36" s="566"/>
      <c r="H36" s="24"/>
      <c r="I36" s="24"/>
      <c r="J36" s="24"/>
      <c r="K36" s="24"/>
      <c r="L36" s="24"/>
      <c r="M36" s="24"/>
    </row>
    <row r="37" spans="1:26" ht="15" customHeight="1" x14ac:dyDescent="0.35">
      <c r="B37" s="609"/>
      <c r="C37" s="149" t="s">
        <v>113</v>
      </c>
      <c r="D37" s="496" t="s">
        <v>114</v>
      </c>
      <c r="E37" s="149" t="s">
        <v>115</v>
      </c>
      <c r="F37" s="497" t="s">
        <v>132</v>
      </c>
      <c r="G37" s="566"/>
      <c r="H37" s="24"/>
      <c r="I37" s="24"/>
      <c r="J37" s="24"/>
      <c r="K37" s="24"/>
      <c r="L37" s="24"/>
      <c r="M37" s="24"/>
    </row>
    <row r="38" spans="1:26" ht="15" customHeight="1" x14ac:dyDescent="0.35">
      <c r="B38" s="609"/>
      <c r="C38" s="149" t="s">
        <v>116</v>
      </c>
      <c r="D38" s="498" t="s">
        <v>117</v>
      </c>
      <c r="E38" s="149" t="s">
        <v>115</v>
      </c>
      <c r="F38" s="497" t="s">
        <v>133</v>
      </c>
      <c r="G38" s="566"/>
      <c r="H38" s="24"/>
      <c r="I38" s="24"/>
      <c r="J38" s="24"/>
      <c r="K38" s="24"/>
      <c r="L38" s="24"/>
      <c r="M38" s="24"/>
    </row>
    <row r="39" spans="1:26" ht="15" customHeight="1" thickBot="1" x14ac:dyDescent="0.4">
      <c r="B39" s="609"/>
      <c r="C39" s="499" t="s">
        <v>118</v>
      </c>
      <c r="D39" s="500" t="s">
        <v>119</v>
      </c>
      <c r="E39" s="499" t="s">
        <v>120</v>
      </c>
      <c r="F39" s="501" t="s">
        <v>134</v>
      </c>
      <c r="G39" s="568"/>
      <c r="H39" s="25"/>
      <c r="I39" s="25"/>
      <c r="J39" s="25"/>
      <c r="K39" s="25"/>
      <c r="L39" s="25"/>
      <c r="M39" s="25"/>
    </row>
    <row r="40" spans="1:26" ht="15" customHeight="1" x14ac:dyDescent="0.35">
      <c r="B40" s="606" t="s">
        <v>183</v>
      </c>
      <c r="C40" s="502" t="s">
        <v>97</v>
      </c>
      <c r="D40" s="503" t="s">
        <v>98</v>
      </c>
      <c r="E40" s="502" t="s">
        <v>184</v>
      </c>
      <c r="F40" s="164" t="s">
        <v>185</v>
      </c>
      <c r="G40" s="570"/>
      <c r="H40" s="28"/>
      <c r="I40" s="28"/>
      <c r="J40" s="28"/>
      <c r="K40" s="28"/>
      <c r="L40" s="28"/>
      <c r="M40" s="28"/>
    </row>
    <row r="41" spans="1:26" ht="15" customHeight="1" x14ac:dyDescent="0.35">
      <c r="B41" s="607"/>
      <c r="C41" s="504" t="s">
        <v>100</v>
      </c>
      <c r="D41" s="505" t="s">
        <v>101</v>
      </c>
      <c r="E41" s="504" t="s">
        <v>186</v>
      </c>
      <c r="F41" s="172" t="s">
        <v>187</v>
      </c>
      <c r="G41" s="571"/>
      <c r="H41" s="29"/>
      <c r="I41" s="29"/>
      <c r="J41" s="29"/>
      <c r="K41" s="29"/>
      <c r="L41" s="29"/>
      <c r="M41" s="29"/>
    </row>
    <row r="42" spans="1:26" ht="15" customHeight="1" x14ac:dyDescent="0.35">
      <c r="B42" s="607"/>
      <c r="C42" s="504" t="s">
        <v>94</v>
      </c>
      <c r="D42" s="505" t="s">
        <v>188</v>
      </c>
      <c r="E42" s="504" t="s">
        <v>189</v>
      </c>
      <c r="F42" s="172" t="s">
        <v>190</v>
      </c>
      <c r="G42" s="571"/>
      <c r="H42" s="29"/>
      <c r="I42" s="29"/>
      <c r="J42" s="29"/>
      <c r="K42" s="29"/>
      <c r="L42" s="29"/>
      <c r="M42" s="29"/>
    </row>
    <row r="43" spans="1:26" ht="15" customHeight="1" x14ac:dyDescent="0.35">
      <c r="B43" s="607"/>
      <c r="C43" s="504" t="s">
        <v>191</v>
      </c>
      <c r="D43" s="505" t="s">
        <v>192</v>
      </c>
      <c r="E43" s="504" t="s">
        <v>193</v>
      </c>
      <c r="F43" s="172" t="s">
        <v>194</v>
      </c>
      <c r="G43" s="571"/>
      <c r="H43" s="29"/>
      <c r="I43" s="29"/>
      <c r="J43" s="29"/>
      <c r="K43" s="29"/>
      <c r="L43" s="29"/>
      <c r="M43" s="29"/>
    </row>
    <row r="44" spans="1:26" ht="15" customHeight="1" thickBot="1" x14ac:dyDescent="0.4">
      <c r="B44" s="607"/>
      <c r="C44" s="506" t="s">
        <v>191</v>
      </c>
      <c r="D44" s="507" t="s">
        <v>195</v>
      </c>
      <c r="E44" s="506" t="s">
        <v>196</v>
      </c>
      <c r="F44" s="508" t="s">
        <v>197</v>
      </c>
      <c r="G44" s="572"/>
      <c r="H44" s="30"/>
      <c r="I44" s="30"/>
      <c r="J44" s="30"/>
      <c r="K44" s="30"/>
      <c r="L44" s="30"/>
      <c r="M44" s="30"/>
    </row>
    <row r="45" spans="1:26" ht="14.25" customHeight="1" x14ac:dyDescent="0.35">
      <c r="B45" s="603" t="s">
        <v>200</v>
      </c>
      <c r="C45" s="509" t="s">
        <v>201</v>
      </c>
      <c r="D45" s="510" t="s">
        <v>202</v>
      </c>
      <c r="E45" s="509" t="s">
        <v>203</v>
      </c>
      <c r="F45" s="511" t="s">
        <v>204</v>
      </c>
      <c r="G45" s="573"/>
      <c r="H45" s="31"/>
      <c r="I45" s="31"/>
      <c r="J45" s="31"/>
      <c r="K45" s="31"/>
      <c r="L45" s="31"/>
      <c r="M45" s="31"/>
    </row>
    <row r="46" spans="1:26" ht="14.25" customHeight="1" x14ac:dyDescent="0.35">
      <c r="B46" s="604"/>
      <c r="C46" s="512" t="s">
        <v>205</v>
      </c>
      <c r="D46" s="513" t="s">
        <v>206</v>
      </c>
      <c r="E46" s="512" t="s">
        <v>207</v>
      </c>
      <c r="F46" s="514" t="s">
        <v>208</v>
      </c>
      <c r="G46" s="571"/>
      <c r="H46" s="29"/>
      <c r="I46" s="29"/>
      <c r="J46" s="29"/>
      <c r="K46" s="29"/>
      <c r="L46" s="29"/>
      <c r="M46" s="29"/>
    </row>
    <row r="47" spans="1:26" ht="14.25" customHeight="1" thickBot="1" x14ac:dyDescent="0.4">
      <c r="B47" s="605"/>
      <c r="C47" s="515" t="s">
        <v>209</v>
      </c>
      <c r="D47" s="516" t="s">
        <v>210</v>
      </c>
      <c r="E47" s="515" t="s">
        <v>211</v>
      </c>
      <c r="F47" s="517" t="s">
        <v>212</v>
      </c>
      <c r="G47" s="574"/>
      <c r="H47" s="32"/>
      <c r="I47" s="32"/>
      <c r="J47" s="32"/>
      <c r="K47" s="32"/>
      <c r="L47" s="32"/>
      <c r="M47" s="32"/>
    </row>
    <row r="48" spans="1:26" s="624" customFormat="1" ht="14.25" customHeight="1" thickBot="1" x14ac:dyDescent="0.4">
      <c r="A48" s="623"/>
      <c r="B48" s="623"/>
      <c r="C48" s="623"/>
      <c r="D48" s="623"/>
      <c r="E48" s="623"/>
      <c r="F48" s="623"/>
      <c r="G48" s="623"/>
      <c r="H48" s="623"/>
      <c r="I48" s="623"/>
      <c r="J48" s="623"/>
      <c r="K48" s="623"/>
      <c r="L48" s="623"/>
      <c r="M48" s="623"/>
      <c r="N48" s="623"/>
      <c r="O48" s="623"/>
      <c r="P48" s="623"/>
      <c r="Q48" s="623"/>
      <c r="R48" s="623"/>
      <c r="S48" s="623"/>
      <c r="T48" s="623"/>
      <c r="U48" s="623"/>
      <c r="V48" s="623"/>
      <c r="W48" s="623"/>
      <c r="X48" s="623"/>
      <c r="Y48" s="623"/>
      <c r="Z48" s="623"/>
    </row>
    <row r="49" spans="2:15" s="529" customFormat="1" ht="20.399999999999999" customHeight="1" thickBot="1" x14ac:dyDescent="0.4">
      <c r="B49" s="611" t="s">
        <v>240</v>
      </c>
      <c r="C49" s="612"/>
      <c r="D49" s="612"/>
      <c r="E49" s="612"/>
      <c r="F49" s="613"/>
      <c r="G49" s="653" t="s">
        <v>238</v>
      </c>
      <c r="H49" s="642"/>
      <c r="I49" s="642"/>
      <c r="J49" s="642"/>
      <c r="K49" s="642"/>
      <c r="L49" s="642"/>
      <c r="M49" s="642"/>
      <c r="N49" s="642"/>
      <c r="O49" s="643"/>
    </row>
    <row r="50" spans="2:15" s="529" customFormat="1" ht="20.399999999999999" customHeight="1" thickBot="1" x14ac:dyDescent="0.4">
      <c r="B50" s="614" t="s">
        <v>4</v>
      </c>
      <c r="C50" s="315"/>
      <c r="D50" s="315"/>
      <c r="E50" s="315"/>
      <c r="F50" s="315"/>
      <c r="G50" s="639" t="s">
        <v>290</v>
      </c>
      <c r="H50" s="642"/>
      <c r="I50" s="643"/>
      <c r="J50" s="639" t="s">
        <v>291</v>
      </c>
      <c r="K50" s="642"/>
      <c r="L50" s="643"/>
      <c r="M50" s="644" t="s">
        <v>241</v>
      </c>
      <c r="N50" s="645"/>
      <c r="O50" s="646"/>
    </row>
    <row r="51" spans="2:15" ht="59.4" customHeight="1" thickBot="1" x14ac:dyDescent="0.4">
      <c r="B51" s="615"/>
      <c r="C51" s="316" t="s">
        <v>5</v>
      </c>
      <c r="D51" s="316" t="s">
        <v>6</v>
      </c>
      <c r="E51" s="316" t="s">
        <v>7</v>
      </c>
      <c r="F51" s="563" t="s">
        <v>8</v>
      </c>
      <c r="G51" s="317" t="s">
        <v>235</v>
      </c>
      <c r="H51" s="317" t="s">
        <v>236</v>
      </c>
      <c r="I51" s="317" t="s">
        <v>237</v>
      </c>
      <c r="J51" s="317" t="s">
        <v>235</v>
      </c>
      <c r="K51" s="317" t="s">
        <v>236</v>
      </c>
      <c r="L51" s="317" t="s">
        <v>237</v>
      </c>
      <c r="M51" s="647"/>
      <c r="N51" s="648"/>
      <c r="O51" s="649"/>
    </row>
    <row r="52" spans="2:15" ht="14.25" customHeight="1" x14ac:dyDescent="0.35">
      <c r="B52" s="625" t="s">
        <v>247</v>
      </c>
      <c r="C52" s="146" t="s">
        <v>16</v>
      </c>
      <c r="D52" s="147" t="s">
        <v>95</v>
      </c>
      <c r="E52" s="146" t="s">
        <v>18</v>
      </c>
      <c r="F52" s="148" t="s">
        <v>224</v>
      </c>
      <c r="G52" s="33"/>
      <c r="H52" s="33"/>
      <c r="I52" s="33"/>
      <c r="J52" s="33"/>
      <c r="K52" s="33"/>
      <c r="L52" s="33"/>
      <c r="M52" s="647"/>
      <c r="N52" s="648"/>
      <c r="O52" s="649"/>
    </row>
    <row r="53" spans="2:15" ht="14.25" customHeight="1" x14ac:dyDescent="0.35">
      <c r="B53" s="626"/>
      <c r="C53" s="149" t="s">
        <v>20</v>
      </c>
      <c r="D53" s="150" t="s">
        <v>98</v>
      </c>
      <c r="E53" s="149" t="s">
        <v>22</v>
      </c>
      <c r="F53" s="151" t="s">
        <v>225</v>
      </c>
      <c r="G53" s="34"/>
      <c r="H53" s="34"/>
      <c r="I53" s="34"/>
      <c r="J53" s="34"/>
      <c r="K53" s="34"/>
      <c r="L53" s="34"/>
      <c r="M53" s="647"/>
      <c r="N53" s="648"/>
      <c r="O53" s="649"/>
    </row>
    <row r="54" spans="2:15" ht="14.25" customHeight="1" x14ac:dyDescent="0.35">
      <c r="B54" s="626"/>
      <c r="C54" s="149" t="s">
        <v>25</v>
      </c>
      <c r="D54" s="150" t="s">
        <v>101</v>
      </c>
      <c r="E54" s="149" t="s">
        <v>31</v>
      </c>
      <c r="F54" s="151" t="s">
        <v>226</v>
      </c>
      <c r="G54" s="34"/>
      <c r="H54" s="34"/>
      <c r="I54" s="34"/>
      <c r="J54" s="34"/>
      <c r="K54" s="34"/>
      <c r="L54" s="34"/>
      <c r="M54" s="647"/>
      <c r="N54" s="648"/>
      <c r="O54" s="649"/>
    </row>
    <row r="55" spans="2:15" ht="14.25" customHeight="1" x14ac:dyDescent="0.35">
      <c r="B55" s="626"/>
      <c r="C55" s="149" t="s">
        <v>29</v>
      </c>
      <c r="D55" s="150" t="s">
        <v>227</v>
      </c>
      <c r="E55" s="149" t="s">
        <v>228</v>
      </c>
      <c r="F55" s="151" t="s">
        <v>229</v>
      </c>
      <c r="G55" s="34"/>
      <c r="H55" s="34"/>
      <c r="I55" s="34"/>
      <c r="J55" s="34"/>
      <c r="K55" s="34"/>
      <c r="L55" s="34"/>
      <c r="M55" s="647"/>
      <c r="N55" s="648"/>
      <c r="O55" s="649"/>
    </row>
    <row r="56" spans="2:15" ht="14.25" customHeight="1" x14ac:dyDescent="0.35">
      <c r="B56" s="626"/>
      <c r="C56" s="149" t="s">
        <v>33</v>
      </c>
      <c r="D56" s="150" t="s">
        <v>61</v>
      </c>
      <c r="E56" s="149" t="s">
        <v>230</v>
      </c>
      <c r="F56" s="151" t="s">
        <v>231</v>
      </c>
      <c r="G56" s="34"/>
      <c r="H56" s="34"/>
      <c r="I56" s="34"/>
      <c r="J56" s="34"/>
      <c r="K56" s="34"/>
      <c r="L56" s="34"/>
      <c r="M56" s="647"/>
      <c r="N56" s="648"/>
      <c r="O56" s="649"/>
    </row>
    <row r="57" spans="2:15" ht="14.25" customHeight="1" thickBot="1" x14ac:dyDescent="0.4">
      <c r="B57" s="627"/>
      <c r="C57" s="152" t="s">
        <v>37</v>
      </c>
      <c r="D57" s="153" t="s">
        <v>232</v>
      </c>
      <c r="E57" s="152" t="s">
        <v>233</v>
      </c>
      <c r="F57" s="154" t="s">
        <v>234</v>
      </c>
      <c r="G57" s="35"/>
      <c r="H57" s="35"/>
      <c r="I57" s="35"/>
      <c r="J57" s="35"/>
      <c r="K57" s="35"/>
      <c r="L57" s="35"/>
      <c r="M57" s="650"/>
      <c r="N57" s="651"/>
      <c r="O57" s="652"/>
    </row>
    <row r="58" spans="2:15" ht="14.25" customHeight="1" thickBot="1" x14ac:dyDescent="0.4"/>
    <row r="59" spans="2:15" ht="24.65" customHeight="1" thickBot="1" x14ac:dyDescent="0.4">
      <c r="B59" s="611" t="s">
        <v>240</v>
      </c>
      <c r="C59" s="612"/>
      <c r="D59" s="612"/>
      <c r="E59" s="612"/>
      <c r="F59" s="613"/>
      <c r="G59" s="639" t="s">
        <v>238</v>
      </c>
      <c r="H59" s="640"/>
      <c r="I59" s="640"/>
      <c r="J59" s="640"/>
      <c r="K59" s="640"/>
      <c r="L59" s="640"/>
      <c r="M59" s="641"/>
    </row>
    <row r="60" spans="2:15" ht="70.25" customHeight="1" thickBot="1" x14ac:dyDescent="0.4">
      <c r="B60" s="140" t="s">
        <v>4</v>
      </c>
      <c r="C60" s="141" t="s">
        <v>5</v>
      </c>
      <c r="D60" s="142" t="s">
        <v>6</v>
      </c>
      <c r="E60" s="143" t="s">
        <v>7</v>
      </c>
      <c r="F60" s="144" t="s">
        <v>8</v>
      </c>
      <c r="G60" s="156" t="s">
        <v>314</v>
      </c>
      <c r="H60" s="156" t="s">
        <v>315</v>
      </c>
      <c r="I60" s="53" t="s">
        <v>301</v>
      </c>
      <c r="J60" s="157" t="s">
        <v>307</v>
      </c>
      <c r="K60" s="158" t="s">
        <v>299</v>
      </c>
      <c r="L60" s="658" t="s">
        <v>242</v>
      </c>
      <c r="M60" s="659"/>
    </row>
    <row r="61" spans="2:15" ht="14.25" customHeight="1" x14ac:dyDescent="0.35">
      <c r="B61" s="657" t="s">
        <v>246</v>
      </c>
      <c r="C61" s="163" t="s">
        <v>16</v>
      </c>
      <c r="D61" s="164" t="s">
        <v>95</v>
      </c>
      <c r="E61" s="163" t="s">
        <v>18</v>
      </c>
      <c r="F61" s="165" t="s">
        <v>224</v>
      </c>
      <c r="G61" s="36"/>
      <c r="H61" s="36"/>
      <c r="I61" s="36"/>
      <c r="J61" s="37"/>
      <c r="K61" s="38"/>
      <c r="L61" s="658"/>
      <c r="M61" s="659"/>
    </row>
    <row r="62" spans="2:15" ht="14.25" customHeight="1" x14ac:dyDescent="0.35">
      <c r="B62" s="655"/>
      <c r="C62" s="171" t="s">
        <v>20</v>
      </c>
      <c r="D62" s="172" t="s">
        <v>98</v>
      </c>
      <c r="E62" s="171" t="s">
        <v>22</v>
      </c>
      <c r="F62" s="173" t="s">
        <v>225</v>
      </c>
      <c r="G62" s="39"/>
      <c r="H62" s="39"/>
      <c r="I62" s="39"/>
      <c r="J62" s="40"/>
      <c r="K62" s="41"/>
      <c r="L62" s="658"/>
      <c r="M62" s="659"/>
    </row>
    <row r="63" spans="2:15" ht="14.25" customHeight="1" x14ac:dyDescent="0.35">
      <c r="B63" s="655"/>
      <c r="C63" s="171" t="s">
        <v>25</v>
      </c>
      <c r="D63" s="172" t="s">
        <v>101</v>
      </c>
      <c r="E63" s="171" t="s">
        <v>31</v>
      </c>
      <c r="F63" s="173" t="s">
        <v>226</v>
      </c>
      <c r="G63" s="39"/>
      <c r="H63" s="39"/>
      <c r="I63" s="39"/>
      <c r="J63" s="40"/>
      <c r="K63" s="41"/>
      <c r="L63" s="658"/>
      <c r="M63" s="659"/>
    </row>
    <row r="64" spans="2:15" ht="14.25" customHeight="1" x14ac:dyDescent="0.35">
      <c r="B64" s="655"/>
      <c r="C64" s="175" t="s">
        <v>29</v>
      </c>
      <c r="D64" s="176" t="s">
        <v>296</v>
      </c>
      <c r="E64" s="171" t="s">
        <v>92</v>
      </c>
      <c r="F64" s="173" t="s">
        <v>125</v>
      </c>
      <c r="G64" s="39"/>
      <c r="H64" s="39"/>
      <c r="I64" s="39"/>
      <c r="J64" s="40"/>
      <c r="K64" s="41"/>
      <c r="L64" s="658"/>
      <c r="M64" s="659"/>
    </row>
    <row r="65" spans="2:13" ht="14.25" customHeight="1" x14ac:dyDescent="0.35">
      <c r="B65" s="655"/>
      <c r="C65" s="175" t="s">
        <v>33</v>
      </c>
      <c r="D65" s="172" t="s">
        <v>227</v>
      </c>
      <c r="E65" s="171" t="s">
        <v>228</v>
      </c>
      <c r="F65" s="173" t="s">
        <v>229</v>
      </c>
      <c r="G65" s="39"/>
      <c r="H65" s="39"/>
      <c r="I65" s="39"/>
      <c r="J65" s="40"/>
      <c r="K65" s="41"/>
      <c r="L65" s="658"/>
      <c r="M65" s="659"/>
    </row>
    <row r="66" spans="2:13" ht="14.25" customHeight="1" x14ac:dyDescent="0.35">
      <c r="B66" s="655"/>
      <c r="C66" s="175" t="s">
        <v>37</v>
      </c>
      <c r="D66" s="172" t="s">
        <v>61</v>
      </c>
      <c r="E66" s="171" t="s">
        <v>230</v>
      </c>
      <c r="F66" s="173" t="s">
        <v>231</v>
      </c>
      <c r="G66" s="39"/>
      <c r="H66" s="39"/>
      <c r="I66" s="39"/>
      <c r="J66" s="40"/>
      <c r="K66" s="41"/>
      <c r="L66" s="658"/>
      <c r="M66" s="659"/>
    </row>
    <row r="67" spans="2:13" ht="14.25" customHeight="1" thickBot="1" x14ac:dyDescent="0.4">
      <c r="B67" s="656"/>
      <c r="C67" s="183" t="s">
        <v>41</v>
      </c>
      <c r="D67" s="184" t="s">
        <v>232</v>
      </c>
      <c r="E67" s="185" t="s">
        <v>233</v>
      </c>
      <c r="F67" s="186" t="s">
        <v>234</v>
      </c>
      <c r="G67" s="42"/>
      <c r="H67" s="42"/>
      <c r="I67" s="42"/>
      <c r="J67" s="43"/>
      <c r="K67" s="44"/>
      <c r="L67" s="660"/>
      <c r="M67" s="661"/>
    </row>
    <row r="68" spans="2:13" ht="13.75" customHeight="1" thickBot="1" x14ac:dyDescent="0.4"/>
    <row r="69" spans="2:13" ht="27" customHeight="1" thickBot="1" x14ac:dyDescent="0.4">
      <c r="B69" s="611" t="s">
        <v>240</v>
      </c>
      <c r="C69" s="612"/>
      <c r="D69" s="612"/>
      <c r="E69" s="612"/>
      <c r="F69" s="613"/>
      <c r="G69" s="663" t="s">
        <v>300</v>
      </c>
      <c r="H69" s="664"/>
      <c r="I69" s="664"/>
      <c r="J69" s="664"/>
      <c r="K69" s="664"/>
      <c r="L69" s="664"/>
      <c r="M69" s="665"/>
    </row>
    <row r="70" spans="2:13" ht="65.5" thickBot="1" x14ac:dyDescent="0.4">
      <c r="B70" s="140" t="s">
        <v>4</v>
      </c>
      <c r="C70" s="141" t="s">
        <v>5</v>
      </c>
      <c r="D70" s="142" t="s">
        <v>6</v>
      </c>
      <c r="E70" s="143" t="s">
        <v>7</v>
      </c>
      <c r="F70" s="144" t="s">
        <v>8</v>
      </c>
      <c r="G70" s="156" t="s">
        <v>314</v>
      </c>
      <c r="H70" s="156" t="s">
        <v>315</v>
      </c>
      <c r="I70" s="53" t="s">
        <v>301</v>
      </c>
      <c r="J70" s="157" t="s">
        <v>307</v>
      </c>
      <c r="K70" s="158" t="s">
        <v>299</v>
      </c>
      <c r="L70" s="662" t="s">
        <v>248</v>
      </c>
      <c r="M70" s="659"/>
    </row>
    <row r="71" spans="2:13" ht="14.25" customHeight="1" x14ac:dyDescent="0.35">
      <c r="B71" s="654" t="s">
        <v>295</v>
      </c>
      <c r="C71" s="189" t="s">
        <v>16</v>
      </c>
      <c r="D71" s="190" t="s">
        <v>95</v>
      </c>
      <c r="E71" s="189" t="s">
        <v>18</v>
      </c>
      <c r="F71" s="518" t="s">
        <v>224</v>
      </c>
      <c r="G71" s="36"/>
      <c r="H71" s="36"/>
      <c r="I71" s="36"/>
      <c r="J71" s="37"/>
      <c r="K71" s="38"/>
      <c r="L71" s="658"/>
      <c r="M71" s="659"/>
    </row>
    <row r="72" spans="2:13" ht="14.25" customHeight="1" x14ac:dyDescent="0.35">
      <c r="B72" s="655"/>
      <c r="C72" s="192" t="s">
        <v>20</v>
      </c>
      <c r="D72" s="193" t="s">
        <v>98</v>
      </c>
      <c r="E72" s="192" t="s">
        <v>22</v>
      </c>
      <c r="F72" s="519" t="s">
        <v>225</v>
      </c>
      <c r="G72" s="39"/>
      <c r="H72" s="39"/>
      <c r="I72" s="39"/>
      <c r="J72" s="40"/>
      <c r="K72" s="41"/>
      <c r="L72" s="658"/>
      <c r="M72" s="659"/>
    </row>
    <row r="73" spans="2:13" ht="14.25" customHeight="1" x14ac:dyDescent="0.35">
      <c r="B73" s="655"/>
      <c r="C73" s="192" t="s">
        <v>25</v>
      </c>
      <c r="D73" s="193" t="s">
        <v>101</v>
      </c>
      <c r="E73" s="192" t="s">
        <v>31</v>
      </c>
      <c r="F73" s="519" t="s">
        <v>226</v>
      </c>
      <c r="G73" s="39"/>
      <c r="H73" s="39"/>
      <c r="I73" s="39"/>
      <c r="J73" s="40"/>
      <c r="K73" s="41"/>
      <c r="L73" s="658"/>
      <c r="M73" s="659"/>
    </row>
    <row r="74" spans="2:13" ht="14.25" customHeight="1" x14ac:dyDescent="0.35">
      <c r="B74" s="655"/>
      <c r="C74" s="195" t="s">
        <v>29</v>
      </c>
      <c r="D74" s="196" t="s">
        <v>296</v>
      </c>
      <c r="E74" s="192" t="s">
        <v>92</v>
      </c>
      <c r="F74" s="519" t="s">
        <v>125</v>
      </c>
      <c r="G74" s="39"/>
      <c r="H74" s="39"/>
      <c r="I74" s="39"/>
      <c r="J74" s="40"/>
      <c r="K74" s="41"/>
      <c r="L74" s="658"/>
      <c r="M74" s="659"/>
    </row>
    <row r="75" spans="2:13" ht="14.25" customHeight="1" x14ac:dyDescent="0.35">
      <c r="B75" s="655"/>
      <c r="C75" s="195" t="s">
        <v>33</v>
      </c>
      <c r="D75" s="193" t="s">
        <v>227</v>
      </c>
      <c r="E75" s="192" t="s">
        <v>228</v>
      </c>
      <c r="F75" s="519" t="s">
        <v>229</v>
      </c>
      <c r="G75" s="39"/>
      <c r="H75" s="39"/>
      <c r="I75" s="39"/>
      <c r="J75" s="40"/>
      <c r="K75" s="41"/>
      <c r="L75" s="658"/>
      <c r="M75" s="659"/>
    </row>
    <row r="76" spans="2:13" ht="14.25" customHeight="1" x14ac:dyDescent="0.35">
      <c r="B76" s="655"/>
      <c r="C76" s="195" t="s">
        <v>37</v>
      </c>
      <c r="D76" s="193" t="s">
        <v>61</v>
      </c>
      <c r="E76" s="192" t="s">
        <v>230</v>
      </c>
      <c r="F76" s="519" t="s">
        <v>231</v>
      </c>
      <c r="G76" s="39"/>
      <c r="H76" s="39"/>
      <c r="I76" s="39"/>
      <c r="J76" s="40"/>
      <c r="K76" s="41"/>
      <c r="L76" s="658"/>
      <c r="M76" s="659"/>
    </row>
    <row r="77" spans="2:13" ht="14.25" customHeight="1" thickBot="1" x14ac:dyDescent="0.4">
      <c r="B77" s="656"/>
      <c r="C77" s="197" t="s">
        <v>41</v>
      </c>
      <c r="D77" s="198" t="s">
        <v>232</v>
      </c>
      <c r="E77" s="199" t="s">
        <v>233</v>
      </c>
      <c r="F77" s="520" t="s">
        <v>234</v>
      </c>
      <c r="G77" s="42"/>
      <c r="H77" s="42"/>
      <c r="I77" s="42"/>
      <c r="J77" s="43"/>
      <c r="K77" s="44"/>
      <c r="L77" s="660"/>
      <c r="M77" s="661"/>
    </row>
    <row r="78" spans="2:13" ht="14.25" customHeight="1" thickBot="1" x14ac:dyDescent="0.4"/>
    <row r="79" spans="2:13" ht="14.25" customHeight="1" thickBot="1" x14ac:dyDescent="0.4">
      <c r="B79" s="616" t="s">
        <v>240</v>
      </c>
      <c r="C79" s="617"/>
      <c r="D79" s="618"/>
      <c r="E79" s="619" t="s">
        <v>238</v>
      </c>
      <c r="F79" s="620"/>
    </row>
    <row r="80" spans="2:13" ht="25.25" customHeight="1" thickBot="1" x14ac:dyDescent="0.4">
      <c r="B80" s="140" t="s">
        <v>4</v>
      </c>
      <c r="C80" s="141" t="s">
        <v>5</v>
      </c>
      <c r="D80" s="142" t="s">
        <v>6</v>
      </c>
      <c r="E80" s="521" t="s">
        <v>249</v>
      </c>
      <c r="F80" s="621" t="s">
        <v>250</v>
      </c>
    </row>
    <row r="81" spans="2:6" ht="31.25" customHeight="1" thickBot="1" x14ac:dyDescent="0.4">
      <c r="B81" s="202" t="s">
        <v>245</v>
      </c>
      <c r="C81" s="203" t="s">
        <v>243</v>
      </c>
      <c r="D81" s="204" t="s">
        <v>244</v>
      </c>
      <c r="E81" s="45"/>
      <c r="F81" s="622"/>
    </row>
    <row r="82" spans="2:6" ht="14.25" customHeight="1" thickBot="1" x14ac:dyDescent="0.4"/>
    <row r="83" spans="2:6" ht="21" customHeight="1" x14ac:dyDescent="0.35">
      <c r="B83" s="597" t="s">
        <v>198</v>
      </c>
      <c r="C83" s="598"/>
      <c r="D83" s="598"/>
      <c r="E83" s="599"/>
    </row>
    <row r="84" spans="2:6" ht="32.4" customHeight="1" thickBot="1" x14ac:dyDescent="0.4">
      <c r="B84" s="600" t="s">
        <v>199</v>
      </c>
      <c r="C84" s="601"/>
      <c r="D84" s="601"/>
      <c r="E84" s="602"/>
    </row>
    <row r="85" spans="2:6" ht="14.25" customHeight="1" x14ac:dyDescent="0.35"/>
    <row r="86" spans="2:6" ht="14.25" customHeight="1" x14ac:dyDescent="0.35"/>
    <row r="87" spans="2:6" ht="14.25" customHeight="1" x14ac:dyDescent="0.35"/>
    <row r="88" spans="2:6" ht="14.25" customHeight="1" x14ac:dyDescent="0.35"/>
    <row r="89" spans="2:6" ht="14.25" customHeight="1" x14ac:dyDescent="0.35"/>
    <row r="90" spans="2:6" ht="14.25" customHeight="1" x14ac:dyDescent="0.35"/>
    <row r="91" spans="2:6" ht="14.25" customHeight="1" x14ac:dyDescent="0.35"/>
    <row r="92" spans="2:6" ht="14.25" customHeight="1" x14ac:dyDescent="0.35"/>
    <row r="93" spans="2:6" ht="14.25" customHeight="1" x14ac:dyDescent="0.35"/>
    <row r="94" spans="2:6" ht="14.25" customHeight="1" x14ac:dyDescent="0.35"/>
    <row r="95" spans="2:6" ht="14.25" customHeight="1" x14ac:dyDescent="0.35"/>
    <row r="96" spans="2:6" ht="14.25" customHeight="1" x14ac:dyDescent="0.35"/>
    <row r="97" ht="14.25" customHeight="1" x14ac:dyDescent="0.35"/>
    <row r="98" ht="14.25" customHeight="1" x14ac:dyDescent="0.35"/>
    <row r="99" ht="14.25" customHeight="1" x14ac:dyDescent="0.35"/>
    <row r="100" ht="14.25" customHeight="1" x14ac:dyDescent="0.35"/>
    <row r="101" ht="14.25" customHeight="1" x14ac:dyDescent="0.35"/>
    <row r="102" ht="14.25" customHeight="1" x14ac:dyDescent="0.35"/>
    <row r="103" ht="14.25" customHeight="1" x14ac:dyDescent="0.35"/>
    <row r="104" ht="14.25" customHeight="1" x14ac:dyDescent="0.35"/>
    <row r="105" ht="14.25" customHeight="1" x14ac:dyDescent="0.35"/>
    <row r="106" ht="14.25" customHeight="1" x14ac:dyDescent="0.35"/>
    <row r="107" ht="14.25" customHeight="1" x14ac:dyDescent="0.35"/>
    <row r="108" ht="14.25" customHeight="1" x14ac:dyDescent="0.35"/>
    <row r="109" ht="14.25" customHeight="1" x14ac:dyDescent="0.35"/>
    <row r="110" ht="14.25" customHeight="1" x14ac:dyDescent="0.35"/>
    <row r="111" ht="14.25" customHeight="1" x14ac:dyDescent="0.35"/>
    <row r="112" ht="14.25" customHeight="1" x14ac:dyDescent="0.35"/>
    <row r="113" ht="14.25" customHeight="1" x14ac:dyDescent="0.35"/>
    <row r="114" ht="14.25" customHeight="1" x14ac:dyDescent="0.35"/>
    <row r="115" ht="14.25" customHeight="1" x14ac:dyDescent="0.35"/>
    <row r="116" ht="14.25" customHeight="1" x14ac:dyDescent="0.35"/>
    <row r="117" ht="14.25" customHeight="1" x14ac:dyDescent="0.35"/>
    <row r="118" ht="14.25" customHeight="1" x14ac:dyDescent="0.35"/>
    <row r="119" ht="14.25" customHeight="1" x14ac:dyDescent="0.35"/>
    <row r="120" ht="14.25" customHeight="1" x14ac:dyDescent="0.35"/>
    <row r="121" ht="14.25" customHeight="1" x14ac:dyDescent="0.35"/>
    <row r="122" ht="14.25" customHeight="1" x14ac:dyDescent="0.35"/>
    <row r="123" ht="14.25" customHeight="1" x14ac:dyDescent="0.35"/>
    <row r="124" ht="14.25" customHeight="1" x14ac:dyDescent="0.35"/>
    <row r="125" ht="14.25" customHeight="1" x14ac:dyDescent="0.35"/>
    <row r="126" ht="14.25" customHeight="1" x14ac:dyDescent="0.35"/>
    <row r="127" ht="14.25" customHeight="1" x14ac:dyDescent="0.35"/>
    <row r="128" ht="14.25" customHeight="1" x14ac:dyDescent="0.35"/>
    <row r="129" ht="14.25" customHeight="1" x14ac:dyDescent="0.35"/>
    <row r="130" ht="14.25" customHeight="1" x14ac:dyDescent="0.35"/>
    <row r="131" ht="14.25" customHeight="1" x14ac:dyDescent="0.35"/>
    <row r="132" ht="14.25" customHeight="1" x14ac:dyDescent="0.35"/>
    <row r="133" ht="14.25" customHeight="1" x14ac:dyDescent="0.35"/>
    <row r="134" ht="14.25" customHeight="1" x14ac:dyDescent="0.35"/>
    <row r="135" ht="14.25" customHeight="1" x14ac:dyDescent="0.35"/>
    <row r="136" ht="14.25" customHeight="1" x14ac:dyDescent="0.35"/>
    <row r="137" ht="14.25" customHeight="1" x14ac:dyDescent="0.35"/>
    <row r="138" ht="14.25" customHeight="1" x14ac:dyDescent="0.35"/>
    <row r="139" ht="14.25" customHeight="1" x14ac:dyDescent="0.35"/>
    <row r="140" ht="14.25" customHeight="1" x14ac:dyDescent="0.35"/>
    <row r="141" ht="14.25" customHeight="1" x14ac:dyDescent="0.35"/>
    <row r="142" ht="14.25" customHeight="1" x14ac:dyDescent="0.35"/>
    <row r="143" ht="14.25" customHeight="1" x14ac:dyDescent="0.35"/>
    <row r="144" ht="14.25" customHeight="1" x14ac:dyDescent="0.35"/>
    <row r="145" ht="14.25" customHeight="1" x14ac:dyDescent="0.35"/>
    <row r="146" ht="14.25" customHeight="1" x14ac:dyDescent="0.35"/>
    <row r="147" ht="14.25" customHeight="1" x14ac:dyDescent="0.35"/>
    <row r="148" ht="14.25" customHeight="1" x14ac:dyDescent="0.35"/>
    <row r="149" ht="14.25" customHeight="1" x14ac:dyDescent="0.35"/>
    <row r="150" ht="14.25" customHeight="1" x14ac:dyDescent="0.35"/>
    <row r="151" ht="14.25" customHeight="1" x14ac:dyDescent="0.35"/>
    <row r="152" ht="14.25" customHeight="1" x14ac:dyDescent="0.35"/>
    <row r="153" ht="14.25" customHeight="1" x14ac:dyDescent="0.35"/>
    <row r="154" ht="14.25" customHeight="1" x14ac:dyDescent="0.35"/>
    <row r="155" ht="14.25" customHeight="1" x14ac:dyDescent="0.35"/>
    <row r="156" ht="14.25" customHeight="1" x14ac:dyDescent="0.35"/>
    <row r="157" ht="14.25" customHeight="1" x14ac:dyDescent="0.35"/>
    <row r="158" ht="14.25" customHeight="1" x14ac:dyDescent="0.35"/>
    <row r="159" ht="14.25" customHeight="1" x14ac:dyDescent="0.35"/>
    <row r="160" ht="14.25" customHeight="1" x14ac:dyDescent="0.35"/>
    <row r="161" ht="14.25" customHeight="1" x14ac:dyDescent="0.35"/>
    <row r="162" ht="14.25" customHeight="1" x14ac:dyDescent="0.35"/>
    <row r="163" ht="14.25" customHeight="1" x14ac:dyDescent="0.35"/>
    <row r="164" ht="14.25" customHeight="1" x14ac:dyDescent="0.35"/>
    <row r="165" ht="14.25" customHeight="1" x14ac:dyDescent="0.35"/>
    <row r="166" ht="14.25" customHeight="1" x14ac:dyDescent="0.35"/>
    <row r="167" ht="14.25" customHeight="1" x14ac:dyDescent="0.35"/>
    <row r="168" ht="14.25" customHeight="1" x14ac:dyDescent="0.35"/>
    <row r="169" ht="14.25" customHeight="1" x14ac:dyDescent="0.35"/>
    <row r="170" ht="14.25" customHeight="1" x14ac:dyDescent="0.35"/>
    <row r="171" ht="14.25" customHeight="1" x14ac:dyDescent="0.35"/>
    <row r="172" ht="14.25" customHeight="1" x14ac:dyDescent="0.35"/>
    <row r="173" ht="14.25" customHeight="1" x14ac:dyDescent="0.35"/>
    <row r="174" ht="14.25" customHeight="1" x14ac:dyDescent="0.35"/>
    <row r="175" ht="14.25" customHeight="1" x14ac:dyDescent="0.35"/>
    <row r="176" ht="14.25" customHeight="1" x14ac:dyDescent="0.35"/>
    <row r="177" ht="14.25" customHeight="1" x14ac:dyDescent="0.35"/>
    <row r="178" ht="14.25" customHeight="1" x14ac:dyDescent="0.35"/>
    <row r="179" ht="14.25" customHeight="1" x14ac:dyDescent="0.35"/>
    <row r="180" ht="14.25" customHeight="1" x14ac:dyDescent="0.35"/>
    <row r="181" ht="14.25" customHeight="1" x14ac:dyDescent="0.35"/>
    <row r="182" ht="14.25" customHeight="1" x14ac:dyDescent="0.35"/>
    <row r="183" ht="14.25" customHeight="1" x14ac:dyDescent="0.35"/>
    <row r="184" ht="14.25" customHeight="1" x14ac:dyDescent="0.35"/>
    <row r="185" ht="14.25" customHeight="1" x14ac:dyDescent="0.35"/>
    <row r="186" ht="14.25" customHeight="1" x14ac:dyDescent="0.35"/>
    <row r="187" ht="14.25" customHeight="1" x14ac:dyDescent="0.35"/>
    <row r="188" ht="14.25" customHeight="1" x14ac:dyDescent="0.35"/>
    <row r="189" ht="14.25" customHeight="1" x14ac:dyDescent="0.35"/>
    <row r="190" ht="14.25" customHeight="1" x14ac:dyDescent="0.35"/>
    <row r="191" ht="14.25" customHeight="1" x14ac:dyDescent="0.35"/>
    <row r="192" ht="14.25" customHeight="1" x14ac:dyDescent="0.35"/>
    <row r="193" ht="14.25" customHeight="1" x14ac:dyDescent="0.35"/>
    <row r="194" ht="14.25" customHeight="1" x14ac:dyDescent="0.35"/>
    <row r="195" ht="14.25" customHeight="1" x14ac:dyDescent="0.35"/>
    <row r="196" ht="14.25" customHeight="1" x14ac:dyDescent="0.35"/>
    <row r="197" ht="14.25" customHeight="1" x14ac:dyDescent="0.35"/>
    <row r="198" ht="14.25" customHeight="1" x14ac:dyDescent="0.35"/>
    <row r="199" ht="14.25" customHeight="1" x14ac:dyDescent="0.35"/>
    <row r="200" ht="14.25" customHeight="1" x14ac:dyDescent="0.35"/>
    <row r="201" ht="14.25" customHeight="1" x14ac:dyDescent="0.35"/>
    <row r="202" ht="14.25" customHeight="1" x14ac:dyDescent="0.35"/>
    <row r="203" ht="14.25" customHeight="1" x14ac:dyDescent="0.35"/>
    <row r="204" ht="14.25" customHeight="1" x14ac:dyDescent="0.35"/>
    <row r="205" ht="14.25" customHeight="1" x14ac:dyDescent="0.35"/>
    <row r="206" ht="14.25" customHeight="1" x14ac:dyDescent="0.35"/>
    <row r="207" ht="14.25" customHeight="1" x14ac:dyDescent="0.35"/>
    <row r="208" ht="14.25" customHeight="1" x14ac:dyDescent="0.35"/>
    <row r="209" ht="14.25" customHeight="1" x14ac:dyDescent="0.35"/>
    <row r="210" ht="14.25" customHeight="1" x14ac:dyDescent="0.35"/>
    <row r="211" ht="14.25" customHeight="1" x14ac:dyDescent="0.35"/>
    <row r="212" ht="14.25" customHeight="1" x14ac:dyDescent="0.35"/>
    <row r="213" ht="14.25" customHeight="1" x14ac:dyDescent="0.35"/>
    <row r="214" ht="14.25" customHeight="1" x14ac:dyDescent="0.35"/>
    <row r="215" ht="14.25" customHeight="1" x14ac:dyDescent="0.35"/>
    <row r="216" ht="14.25" customHeight="1" x14ac:dyDescent="0.35"/>
    <row r="217" ht="14.25" customHeight="1" x14ac:dyDescent="0.35"/>
    <row r="218" ht="14.25" customHeight="1" x14ac:dyDescent="0.35"/>
    <row r="219" ht="14.25" customHeight="1" x14ac:dyDescent="0.35"/>
    <row r="220" ht="14.25" customHeight="1" x14ac:dyDescent="0.35"/>
    <row r="221" ht="14.25" customHeight="1" x14ac:dyDescent="0.35"/>
    <row r="222" ht="14.25" customHeight="1" x14ac:dyDescent="0.35"/>
    <row r="223" ht="14.25" customHeight="1" x14ac:dyDescent="0.35"/>
    <row r="224" ht="14.25" customHeight="1" x14ac:dyDescent="0.35"/>
    <row r="225" ht="14.25" customHeight="1" x14ac:dyDescent="0.35"/>
    <row r="226" ht="14.25" customHeight="1" x14ac:dyDescent="0.35"/>
    <row r="227" ht="14.25" customHeight="1" x14ac:dyDescent="0.35"/>
    <row r="228" ht="14.25" customHeight="1" x14ac:dyDescent="0.35"/>
    <row r="229" ht="14.25" customHeight="1" x14ac:dyDescent="0.35"/>
    <row r="230" ht="14.25" customHeight="1" x14ac:dyDescent="0.35"/>
    <row r="231" ht="14.25" customHeight="1" x14ac:dyDescent="0.35"/>
    <row r="232" ht="14.25" customHeight="1" x14ac:dyDescent="0.35"/>
    <row r="233" ht="14.25" customHeight="1" x14ac:dyDescent="0.35"/>
    <row r="234" ht="14.25" customHeight="1" x14ac:dyDescent="0.35"/>
    <row r="235" ht="14.25" customHeight="1" x14ac:dyDescent="0.35"/>
    <row r="236" ht="14.25" customHeight="1" x14ac:dyDescent="0.35"/>
    <row r="237" ht="14.25" customHeight="1" x14ac:dyDescent="0.35"/>
    <row r="238" ht="14.25" customHeight="1" x14ac:dyDescent="0.35"/>
    <row r="239" ht="14.25" customHeight="1" x14ac:dyDescent="0.35"/>
    <row r="240" ht="14.25" customHeight="1" x14ac:dyDescent="0.35"/>
    <row r="241" ht="14.25" customHeight="1" x14ac:dyDescent="0.35"/>
    <row r="242" ht="14.25" customHeight="1" x14ac:dyDescent="0.35"/>
    <row r="243" ht="14.25" customHeight="1" x14ac:dyDescent="0.35"/>
    <row r="244" ht="14.25" customHeight="1" x14ac:dyDescent="0.35"/>
    <row r="245" ht="14.25" customHeight="1" x14ac:dyDescent="0.35"/>
    <row r="246" ht="14.25" customHeight="1" x14ac:dyDescent="0.35"/>
    <row r="247" ht="14.25" customHeight="1" x14ac:dyDescent="0.35"/>
    <row r="248" ht="14.25" customHeight="1" x14ac:dyDescent="0.35"/>
    <row r="249" ht="14.25" customHeight="1" x14ac:dyDescent="0.35"/>
    <row r="250" ht="14.25" customHeight="1" x14ac:dyDescent="0.35"/>
    <row r="251" ht="14.25" customHeight="1" x14ac:dyDescent="0.35"/>
    <row r="252" ht="14.25" customHeight="1" x14ac:dyDescent="0.35"/>
    <row r="253" ht="14.25" customHeight="1" x14ac:dyDescent="0.35"/>
    <row r="254" ht="14.25" customHeight="1" x14ac:dyDescent="0.35"/>
    <row r="255" ht="14.25" customHeight="1" x14ac:dyDescent="0.35"/>
    <row r="256" ht="14.25" customHeight="1" x14ac:dyDescent="0.35"/>
    <row r="257" ht="14.25" customHeight="1" x14ac:dyDescent="0.35"/>
    <row r="258" ht="14.25" customHeight="1" x14ac:dyDescent="0.35"/>
    <row r="259" ht="14.25" customHeight="1" x14ac:dyDescent="0.35"/>
    <row r="260" ht="14.25" customHeight="1" x14ac:dyDescent="0.35"/>
    <row r="261" ht="14.25" customHeight="1" x14ac:dyDescent="0.35"/>
    <row r="262" ht="14.25" customHeight="1" x14ac:dyDescent="0.35"/>
    <row r="263" ht="14.25" customHeight="1" x14ac:dyDescent="0.35"/>
    <row r="264" ht="14.25" customHeight="1" x14ac:dyDescent="0.35"/>
    <row r="265" ht="14.25" customHeight="1" x14ac:dyDescent="0.35"/>
    <row r="266" ht="14.25" customHeight="1" x14ac:dyDescent="0.35"/>
    <row r="267" ht="14.25" customHeight="1" x14ac:dyDescent="0.35"/>
    <row r="268" ht="14.25" customHeight="1" x14ac:dyDescent="0.35"/>
    <row r="269" ht="14.25" customHeight="1" x14ac:dyDescent="0.35"/>
    <row r="270" ht="14.25" customHeight="1" x14ac:dyDescent="0.35"/>
    <row r="271" ht="14.25" customHeight="1" x14ac:dyDescent="0.35"/>
    <row r="272" ht="14.25" customHeight="1" x14ac:dyDescent="0.35"/>
    <row r="273" ht="14.25" customHeight="1" x14ac:dyDescent="0.35"/>
    <row r="274" ht="14.25" customHeight="1" x14ac:dyDescent="0.35"/>
    <row r="275" ht="14.25" customHeight="1" x14ac:dyDescent="0.35"/>
    <row r="276" ht="14.25" customHeight="1" x14ac:dyDescent="0.35"/>
    <row r="277" ht="14.25" customHeight="1" x14ac:dyDescent="0.35"/>
    <row r="278" ht="14.25" customHeight="1" x14ac:dyDescent="0.35"/>
    <row r="279" ht="14.25" customHeight="1" x14ac:dyDescent="0.35"/>
    <row r="280" ht="14.25" customHeight="1" x14ac:dyDescent="0.35"/>
    <row r="281" ht="14.25" customHeight="1" x14ac:dyDescent="0.35"/>
    <row r="282" ht="14.25" customHeight="1" x14ac:dyDescent="0.35"/>
    <row r="283" ht="14.25" customHeight="1" x14ac:dyDescent="0.35"/>
    <row r="284" ht="14.25" customHeight="1" x14ac:dyDescent="0.35"/>
    <row r="285" ht="14.25" customHeight="1" x14ac:dyDescent="0.35"/>
    <row r="286" ht="14.25" customHeight="1" x14ac:dyDescent="0.35"/>
    <row r="287" ht="14.25" customHeight="1" x14ac:dyDescent="0.35"/>
    <row r="288" ht="14.25" customHeight="1" x14ac:dyDescent="0.35"/>
    <row r="289" ht="14.25" customHeight="1" x14ac:dyDescent="0.35"/>
    <row r="290" ht="14.25" customHeight="1" x14ac:dyDescent="0.35"/>
    <row r="291" ht="14.25" customHeight="1" x14ac:dyDescent="0.35"/>
    <row r="292" ht="14.25" customHeight="1" x14ac:dyDescent="0.35"/>
    <row r="293" ht="14.25" customHeight="1" x14ac:dyDescent="0.35"/>
    <row r="294" ht="14.25" customHeight="1" x14ac:dyDescent="0.35"/>
    <row r="295" ht="14.25" customHeight="1" x14ac:dyDescent="0.35"/>
    <row r="296" ht="14.25" customHeight="1" x14ac:dyDescent="0.35"/>
    <row r="297" ht="14.25" customHeight="1" x14ac:dyDescent="0.35"/>
    <row r="298" ht="14.25" customHeight="1" x14ac:dyDescent="0.35"/>
    <row r="299" ht="14.25" customHeight="1" x14ac:dyDescent="0.35"/>
    <row r="300" ht="14.25" customHeight="1" x14ac:dyDescent="0.35"/>
    <row r="301" ht="14.25" customHeight="1" x14ac:dyDescent="0.35"/>
    <row r="302" ht="14.25" customHeight="1" x14ac:dyDescent="0.35"/>
    <row r="303" ht="14.25" customHeight="1" x14ac:dyDescent="0.35"/>
    <row r="304" ht="14.25" customHeight="1" x14ac:dyDescent="0.35"/>
    <row r="305" ht="14.25" customHeight="1" x14ac:dyDescent="0.35"/>
    <row r="306" ht="14.25" customHeight="1" x14ac:dyDescent="0.35"/>
    <row r="307" ht="14.25" customHeight="1" x14ac:dyDescent="0.35"/>
    <row r="308" ht="14.25" customHeight="1" x14ac:dyDescent="0.35"/>
    <row r="309" ht="14.25" customHeight="1" x14ac:dyDescent="0.35"/>
    <row r="310" ht="14.25" customHeight="1" x14ac:dyDescent="0.35"/>
    <row r="311" ht="14.25" customHeight="1" x14ac:dyDescent="0.35"/>
    <row r="312" ht="14.25" customHeight="1" x14ac:dyDescent="0.35"/>
    <row r="313" ht="14.25" customHeight="1" x14ac:dyDescent="0.35"/>
    <row r="314" ht="14.25" customHeight="1" x14ac:dyDescent="0.35"/>
    <row r="315" ht="14.25" customHeight="1" x14ac:dyDescent="0.35"/>
    <row r="316" ht="14.25" customHeight="1" x14ac:dyDescent="0.35"/>
    <row r="317" ht="14.25" customHeight="1" x14ac:dyDescent="0.35"/>
    <row r="318" ht="14.25" customHeight="1" x14ac:dyDescent="0.35"/>
    <row r="319" ht="14.25" customHeight="1" x14ac:dyDescent="0.35"/>
    <row r="320" ht="14.25" customHeight="1" x14ac:dyDescent="0.35"/>
    <row r="321" ht="14.25" customHeight="1" x14ac:dyDescent="0.35"/>
    <row r="322" ht="14.25" customHeight="1" x14ac:dyDescent="0.35"/>
    <row r="323" ht="14.25" customHeight="1" x14ac:dyDescent="0.35"/>
    <row r="324" ht="14.25" customHeight="1" x14ac:dyDescent="0.35"/>
    <row r="325" ht="14.25" customHeight="1" x14ac:dyDescent="0.35"/>
    <row r="326" ht="14.25" customHeight="1" x14ac:dyDescent="0.35"/>
    <row r="327" ht="14.25" customHeight="1" x14ac:dyDescent="0.35"/>
    <row r="328" ht="14.25" customHeight="1" x14ac:dyDescent="0.35"/>
    <row r="329" ht="14.25" customHeight="1" x14ac:dyDescent="0.35"/>
    <row r="330" ht="14.25" customHeight="1" x14ac:dyDescent="0.35"/>
    <row r="331" ht="14.25" customHeight="1" x14ac:dyDescent="0.35"/>
    <row r="332" ht="14.25" customHeight="1" x14ac:dyDescent="0.35"/>
    <row r="333" ht="14.25" customHeight="1" x14ac:dyDescent="0.35"/>
    <row r="334" ht="14.25" customHeight="1" x14ac:dyDescent="0.35"/>
    <row r="335" ht="14.25" customHeight="1" x14ac:dyDescent="0.35"/>
    <row r="336" ht="14.25" customHeight="1" x14ac:dyDescent="0.35"/>
    <row r="337" ht="14.25" customHeight="1" x14ac:dyDescent="0.35"/>
    <row r="338" ht="14.25" customHeight="1" x14ac:dyDescent="0.35"/>
    <row r="339" ht="14.25" customHeight="1" x14ac:dyDescent="0.35"/>
    <row r="340" ht="14.25" customHeight="1" x14ac:dyDescent="0.35"/>
    <row r="341" ht="14.25" customHeight="1" x14ac:dyDescent="0.35"/>
    <row r="342" ht="14.25" customHeight="1" x14ac:dyDescent="0.35"/>
    <row r="343" ht="14.25" customHeight="1" x14ac:dyDescent="0.35"/>
    <row r="344" ht="14.25" customHeight="1" x14ac:dyDescent="0.35"/>
    <row r="345" ht="14.25" customHeight="1" x14ac:dyDescent="0.35"/>
    <row r="346" ht="14.25" customHeight="1" x14ac:dyDescent="0.35"/>
    <row r="347" ht="14.25" customHeight="1" x14ac:dyDescent="0.35"/>
    <row r="348" ht="14.25" customHeight="1" x14ac:dyDescent="0.35"/>
    <row r="349" ht="14.25" customHeight="1" x14ac:dyDescent="0.35"/>
    <row r="350" ht="14.25" customHeight="1" x14ac:dyDescent="0.35"/>
    <row r="351" ht="14.25" customHeight="1" x14ac:dyDescent="0.35"/>
    <row r="352" ht="14.25" customHeight="1" x14ac:dyDescent="0.35"/>
    <row r="353" ht="14.25" customHeight="1" x14ac:dyDescent="0.35"/>
    <row r="354" ht="14.25" customHeight="1" x14ac:dyDescent="0.35"/>
    <row r="355" ht="14.25" customHeight="1" x14ac:dyDescent="0.35"/>
    <row r="356" ht="14.25" customHeight="1" x14ac:dyDescent="0.35"/>
    <row r="357" ht="14.25" customHeight="1" x14ac:dyDescent="0.35"/>
    <row r="358" ht="14.25" customHeight="1" x14ac:dyDescent="0.35"/>
    <row r="359" ht="14.25" customHeight="1" x14ac:dyDescent="0.35"/>
    <row r="360" ht="14.25" customHeight="1" x14ac:dyDescent="0.35"/>
    <row r="361" ht="14.25" customHeight="1" x14ac:dyDescent="0.35"/>
    <row r="362" ht="14.25" customHeight="1" x14ac:dyDescent="0.35"/>
    <row r="363" ht="14.25" customHeight="1" x14ac:dyDescent="0.35"/>
    <row r="364" ht="14.25" customHeight="1" x14ac:dyDescent="0.35"/>
    <row r="365" ht="14.25" customHeight="1" x14ac:dyDescent="0.35"/>
    <row r="366" ht="14.25" customHeight="1" x14ac:dyDescent="0.35"/>
    <row r="367" ht="14.25" customHeight="1" x14ac:dyDescent="0.35"/>
    <row r="368" ht="14.25" customHeight="1" x14ac:dyDescent="0.35"/>
    <row r="369" ht="14.25" customHeight="1" x14ac:dyDescent="0.35"/>
    <row r="370" ht="14.25" customHeight="1" x14ac:dyDescent="0.35"/>
    <row r="371" ht="14.25" customHeight="1" x14ac:dyDescent="0.35"/>
    <row r="372" ht="14.25" customHeight="1" x14ac:dyDescent="0.35"/>
    <row r="373" ht="14.25" customHeight="1" x14ac:dyDescent="0.35"/>
    <row r="374" ht="14.25" customHeight="1" x14ac:dyDescent="0.35"/>
    <row r="375" ht="14.25" customHeight="1" x14ac:dyDescent="0.35"/>
    <row r="376" ht="14.25" customHeight="1" x14ac:dyDescent="0.35"/>
    <row r="377" ht="14.25" customHeight="1" x14ac:dyDescent="0.35"/>
    <row r="378" ht="14.25" customHeight="1" x14ac:dyDescent="0.35"/>
    <row r="379" ht="14.25" customHeight="1" x14ac:dyDescent="0.35"/>
    <row r="380" ht="14.25" customHeight="1" x14ac:dyDescent="0.35"/>
    <row r="381" ht="14.25" customHeight="1" x14ac:dyDescent="0.35"/>
    <row r="382" ht="14.25" customHeight="1" x14ac:dyDescent="0.35"/>
    <row r="383" ht="14.25" customHeight="1" x14ac:dyDescent="0.35"/>
    <row r="384" ht="14.25" customHeight="1" x14ac:dyDescent="0.35"/>
    <row r="385" ht="14.25" customHeight="1" x14ac:dyDescent="0.35"/>
    <row r="386" ht="14.25" customHeight="1" x14ac:dyDescent="0.35"/>
    <row r="387" ht="14.25" customHeight="1" x14ac:dyDescent="0.35"/>
    <row r="388" ht="14.25" customHeight="1" x14ac:dyDescent="0.35"/>
    <row r="389" ht="14.25" customHeight="1" x14ac:dyDescent="0.35"/>
    <row r="390" ht="14.25" customHeight="1" x14ac:dyDescent="0.35"/>
    <row r="391" ht="14.25" customHeight="1" x14ac:dyDescent="0.35"/>
    <row r="392" ht="14.25" customHeight="1" x14ac:dyDescent="0.35"/>
    <row r="393" ht="14.25" customHeight="1" x14ac:dyDescent="0.35"/>
    <row r="394" ht="14.25" customHeight="1" x14ac:dyDescent="0.35"/>
    <row r="395" ht="14.25" customHeight="1" x14ac:dyDescent="0.35"/>
    <row r="396" ht="14.25" customHeight="1" x14ac:dyDescent="0.35"/>
    <row r="397" ht="14.25" customHeight="1" x14ac:dyDescent="0.35"/>
    <row r="398" ht="14.25" customHeight="1" x14ac:dyDescent="0.35"/>
    <row r="399" ht="14.25" customHeight="1" x14ac:dyDescent="0.35"/>
    <row r="400" ht="14.25" customHeight="1" x14ac:dyDescent="0.35"/>
    <row r="401" ht="14.25" customHeight="1" x14ac:dyDescent="0.35"/>
    <row r="402" ht="14.25" customHeight="1" x14ac:dyDescent="0.35"/>
    <row r="403" ht="14.25" customHeight="1" x14ac:dyDescent="0.35"/>
    <row r="404" ht="14.25" customHeight="1" x14ac:dyDescent="0.35"/>
    <row r="405" ht="14.25" customHeight="1" x14ac:dyDescent="0.35"/>
    <row r="406" ht="14.25" customHeight="1" x14ac:dyDescent="0.35"/>
    <row r="407" ht="14.25" customHeight="1" x14ac:dyDescent="0.35"/>
    <row r="408" ht="14.25" customHeight="1" x14ac:dyDescent="0.35"/>
    <row r="409" ht="14.25" customHeight="1" x14ac:dyDescent="0.35"/>
    <row r="410" ht="14.25" customHeight="1" x14ac:dyDescent="0.35"/>
    <row r="411" ht="14.25" customHeight="1" x14ac:dyDescent="0.35"/>
    <row r="412" ht="14.25" customHeight="1" x14ac:dyDescent="0.35"/>
    <row r="413" ht="14.25" customHeight="1" x14ac:dyDescent="0.35"/>
    <row r="414" ht="14.25" customHeight="1" x14ac:dyDescent="0.35"/>
    <row r="415" ht="14.25" customHeight="1" x14ac:dyDescent="0.35"/>
    <row r="416" ht="14.25" customHeight="1" x14ac:dyDescent="0.35"/>
    <row r="417" ht="14.25" customHeight="1" x14ac:dyDescent="0.35"/>
    <row r="418" ht="14.25" customHeight="1" x14ac:dyDescent="0.35"/>
    <row r="419" ht="14.25" customHeight="1" x14ac:dyDescent="0.35"/>
    <row r="420" ht="14.25" customHeight="1" x14ac:dyDescent="0.35"/>
    <row r="421" ht="14.25" customHeight="1" x14ac:dyDescent="0.35"/>
    <row r="422" ht="14.25" customHeight="1" x14ac:dyDescent="0.35"/>
    <row r="423" ht="14.25" customHeight="1" x14ac:dyDescent="0.35"/>
    <row r="424" ht="14.25" customHeight="1" x14ac:dyDescent="0.35"/>
    <row r="425" ht="14.25" customHeight="1" x14ac:dyDescent="0.35"/>
    <row r="426" ht="14.25" customHeight="1" x14ac:dyDescent="0.35"/>
    <row r="427" ht="14.25" customHeight="1" x14ac:dyDescent="0.35"/>
    <row r="428" ht="14.25" customHeight="1" x14ac:dyDescent="0.35"/>
    <row r="429" ht="14.25" customHeight="1" x14ac:dyDescent="0.35"/>
    <row r="430" ht="14.25" customHeight="1" x14ac:dyDescent="0.35"/>
    <row r="431" ht="14.25" customHeight="1" x14ac:dyDescent="0.35"/>
    <row r="432" ht="14.25" customHeight="1" x14ac:dyDescent="0.35"/>
    <row r="433" ht="14.25" customHeight="1" x14ac:dyDescent="0.35"/>
    <row r="434" ht="14.25" customHeight="1" x14ac:dyDescent="0.35"/>
    <row r="435" ht="14.25" customHeight="1" x14ac:dyDescent="0.35"/>
    <row r="436" ht="14.25" customHeight="1" x14ac:dyDescent="0.35"/>
    <row r="437" ht="14.25" customHeight="1" x14ac:dyDescent="0.35"/>
    <row r="438" ht="14.25" customHeight="1" x14ac:dyDescent="0.35"/>
    <row r="439" ht="14.25" customHeight="1" x14ac:dyDescent="0.35"/>
    <row r="440" ht="14.25" customHeight="1" x14ac:dyDescent="0.35"/>
    <row r="441" ht="14.25" customHeight="1" x14ac:dyDescent="0.35"/>
    <row r="442" ht="14.25" customHeight="1" x14ac:dyDescent="0.35"/>
    <row r="443" ht="14.25" customHeight="1" x14ac:dyDescent="0.35"/>
    <row r="444" ht="14.25" customHeight="1" x14ac:dyDescent="0.35"/>
    <row r="445" ht="14.25" customHeight="1" x14ac:dyDescent="0.35"/>
    <row r="446" ht="14.25" customHeight="1" x14ac:dyDescent="0.35"/>
    <row r="447" ht="14.25" customHeight="1" x14ac:dyDescent="0.35"/>
    <row r="448" ht="14.25" customHeight="1" x14ac:dyDescent="0.35"/>
    <row r="449" ht="14.25" customHeight="1" x14ac:dyDescent="0.35"/>
    <row r="450" ht="14.25" customHeight="1" x14ac:dyDescent="0.35"/>
    <row r="451" ht="14.25" customHeight="1" x14ac:dyDescent="0.35"/>
    <row r="452" ht="14.25" customHeight="1" x14ac:dyDescent="0.35"/>
    <row r="453" ht="14.25" customHeight="1" x14ac:dyDescent="0.35"/>
    <row r="454" ht="14.25" customHeight="1" x14ac:dyDescent="0.35"/>
    <row r="455" ht="14.25" customHeight="1" x14ac:dyDescent="0.35"/>
    <row r="456" ht="14.25" customHeight="1" x14ac:dyDescent="0.35"/>
    <row r="457" ht="14.25" customHeight="1" x14ac:dyDescent="0.35"/>
    <row r="458" ht="14.25" customHeight="1" x14ac:dyDescent="0.35"/>
    <row r="459" ht="14.25" customHeight="1" x14ac:dyDescent="0.35"/>
    <row r="460" ht="14.25" customHeight="1" x14ac:dyDescent="0.35"/>
    <row r="461" ht="14.25" customHeight="1" x14ac:dyDescent="0.35"/>
    <row r="462" ht="14.25" customHeight="1" x14ac:dyDescent="0.35"/>
    <row r="463" ht="14.25" customHeight="1" x14ac:dyDescent="0.35"/>
    <row r="464" ht="14.25" customHeight="1" x14ac:dyDescent="0.35"/>
    <row r="465" ht="14.25" customHeight="1" x14ac:dyDescent="0.35"/>
    <row r="466" ht="14.25" customHeight="1" x14ac:dyDescent="0.35"/>
    <row r="467" ht="14.25" customHeight="1" x14ac:dyDescent="0.35"/>
    <row r="468" ht="14.25" customHeight="1" x14ac:dyDescent="0.35"/>
    <row r="469" ht="14.25" customHeight="1" x14ac:dyDescent="0.35"/>
    <row r="470" ht="14.25" customHeight="1" x14ac:dyDescent="0.35"/>
    <row r="471" ht="14.25" customHeight="1" x14ac:dyDescent="0.35"/>
    <row r="472" ht="14.25" customHeight="1" x14ac:dyDescent="0.35"/>
    <row r="473" ht="14.25" customHeight="1" x14ac:dyDescent="0.35"/>
    <row r="474" ht="14.25" customHeight="1" x14ac:dyDescent="0.35"/>
    <row r="475" ht="14.25" customHeight="1" x14ac:dyDescent="0.35"/>
    <row r="476" ht="14.25" customHeight="1" x14ac:dyDescent="0.35"/>
    <row r="477" ht="14.25" customHeight="1" x14ac:dyDescent="0.35"/>
    <row r="478" ht="14.25" customHeight="1" x14ac:dyDescent="0.35"/>
    <row r="479" ht="14.25" customHeight="1" x14ac:dyDescent="0.35"/>
    <row r="480" ht="14.25" customHeight="1" x14ac:dyDescent="0.35"/>
    <row r="481" ht="14.25" customHeight="1" x14ac:dyDescent="0.35"/>
    <row r="482" ht="14.25" customHeight="1" x14ac:dyDescent="0.35"/>
    <row r="483" ht="14.25" customHeight="1" x14ac:dyDescent="0.35"/>
    <row r="484" ht="14.25" customHeight="1" x14ac:dyDescent="0.35"/>
    <row r="485" ht="14.25" customHeight="1" x14ac:dyDescent="0.35"/>
    <row r="486" ht="14.25" customHeight="1" x14ac:dyDescent="0.35"/>
    <row r="487" ht="14.25" customHeight="1" x14ac:dyDescent="0.35"/>
    <row r="488" ht="14.25" customHeight="1" x14ac:dyDescent="0.35"/>
    <row r="489" ht="14.25" customHeight="1" x14ac:dyDescent="0.35"/>
    <row r="490" ht="14.25" customHeight="1" x14ac:dyDescent="0.35"/>
    <row r="491" ht="14.25" customHeight="1" x14ac:dyDescent="0.35"/>
    <row r="492" ht="14.25" customHeight="1" x14ac:dyDescent="0.35"/>
    <row r="493" ht="14.25" customHeight="1" x14ac:dyDescent="0.35"/>
    <row r="494" ht="14.25" customHeight="1" x14ac:dyDescent="0.35"/>
    <row r="495" ht="14.25" customHeight="1" x14ac:dyDescent="0.35"/>
    <row r="496" ht="14.25" customHeight="1" x14ac:dyDescent="0.35"/>
    <row r="497" ht="14.25" customHeight="1" x14ac:dyDescent="0.35"/>
    <row r="498" ht="14.25" customHeight="1" x14ac:dyDescent="0.35"/>
    <row r="499" ht="14.25" customHeight="1" x14ac:dyDescent="0.35"/>
    <row r="500" ht="14.25" customHeight="1" x14ac:dyDescent="0.35"/>
    <row r="501" ht="14.25" customHeight="1" x14ac:dyDescent="0.35"/>
    <row r="502" ht="14.25" customHeight="1" x14ac:dyDescent="0.35"/>
    <row r="503" ht="14.25" customHeight="1" x14ac:dyDescent="0.35"/>
    <row r="504" ht="14.25" customHeight="1" x14ac:dyDescent="0.35"/>
    <row r="505" ht="14.25" customHeight="1" x14ac:dyDescent="0.35"/>
    <row r="506" ht="14.25" customHeight="1" x14ac:dyDescent="0.35"/>
    <row r="507" ht="14.25" customHeight="1" x14ac:dyDescent="0.35"/>
    <row r="508" ht="14.25" customHeight="1" x14ac:dyDescent="0.35"/>
    <row r="509" ht="14.25" customHeight="1" x14ac:dyDescent="0.35"/>
    <row r="510" ht="14.25" customHeight="1" x14ac:dyDescent="0.35"/>
    <row r="511" ht="14.25" customHeight="1" x14ac:dyDescent="0.35"/>
    <row r="512" ht="14.25" customHeight="1" x14ac:dyDescent="0.35"/>
    <row r="513" ht="14.25" customHeight="1" x14ac:dyDescent="0.35"/>
    <row r="514" ht="14.25" customHeight="1" x14ac:dyDescent="0.35"/>
    <row r="515" ht="14.25" customHeight="1" x14ac:dyDescent="0.35"/>
    <row r="516" ht="14.25" customHeight="1" x14ac:dyDescent="0.35"/>
    <row r="517" ht="14.25" customHeight="1" x14ac:dyDescent="0.35"/>
    <row r="518" ht="14.25" customHeight="1" x14ac:dyDescent="0.35"/>
    <row r="519" ht="14.25" customHeight="1" x14ac:dyDescent="0.35"/>
    <row r="520" ht="14.25" customHeight="1" x14ac:dyDescent="0.35"/>
    <row r="521" ht="14.25" customHeight="1" x14ac:dyDescent="0.35"/>
    <row r="522" ht="14.25" customHeight="1" x14ac:dyDescent="0.35"/>
    <row r="523" ht="14.25" customHeight="1" x14ac:dyDescent="0.35"/>
    <row r="524" ht="14.25" customHeight="1" x14ac:dyDescent="0.35"/>
    <row r="525" ht="14.25" customHeight="1" x14ac:dyDescent="0.35"/>
    <row r="526" ht="14.25" customHeight="1" x14ac:dyDescent="0.35"/>
    <row r="527" ht="14.25" customHeight="1" x14ac:dyDescent="0.35"/>
    <row r="528" ht="14.25" customHeight="1" x14ac:dyDescent="0.35"/>
    <row r="529" ht="14.25" customHeight="1" x14ac:dyDescent="0.35"/>
    <row r="530" ht="14.25" customHeight="1" x14ac:dyDescent="0.35"/>
    <row r="531" ht="14.25" customHeight="1" x14ac:dyDescent="0.35"/>
    <row r="532" ht="14.25" customHeight="1" x14ac:dyDescent="0.35"/>
    <row r="533" ht="14.25" customHeight="1" x14ac:dyDescent="0.35"/>
    <row r="534" ht="14.25" customHeight="1" x14ac:dyDescent="0.35"/>
    <row r="535" ht="14.25" customHeight="1" x14ac:dyDescent="0.35"/>
    <row r="536" ht="14.25" customHeight="1" x14ac:dyDescent="0.35"/>
    <row r="537" ht="14.25" customHeight="1" x14ac:dyDescent="0.35"/>
    <row r="538" ht="14.25" customHeight="1" x14ac:dyDescent="0.35"/>
    <row r="539" ht="14.25" customHeight="1" x14ac:dyDescent="0.35"/>
    <row r="540" ht="14.25" customHeight="1" x14ac:dyDescent="0.35"/>
    <row r="541" ht="14.25" customHeight="1" x14ac:dyDescent="0.35"/>
    <row r="542" ht="14.25" customHeight="1" x14ac:dyDescent="0.35"/>
    <row r="543" ht="14.25" customHeight="1" x14ac:dyDescent="0.35"/>
    <row r="544" ht="14.25" customHeight="1" x14ac:dyDescent="0.35"/>
    <row r="545" ht="14.25" customHeight="1" x14ac:dyDescent="0.35"/>
    <row r="546" ht="14.25" customHeight="1" x14ac:dyDescent="0.35"/>
    <row r="547" ht="14.25" customHeight="1" x14ac:dyDescent="0.35"/>
    <row r="548" ht="14.25" customHeight="1" x14ac:dyDescent="0.35"/>
    <row r="549" ht="14.25" customHeight="1" x14ac:dyDescent="0.35"/>
    <row r="550" ht="14.25" customHeight="1" x14ac:dyDescent="0.35"/>
    <row r="551" ht="14.25" customHeight="1" x14ac:dyDescent="0.35"/>
    <row r="552" ht="14.25" customHeight="1" x14ac:dyDescent="0.35"/>
    <row r="553" ht="14.25" customHeight="1" x14ac:dyDescent="0.35"/>
    <row r="554" ht="14.25" customHeight="1" x14ac:dyDescent="0.35"/>
    <row r="555" ht="14.25" customHeight="1" x14ac:dyDescent="0.35"/>
    <row r="556" ht="14.25" customHeight="1" x14ac:dyDescent="0.35"/>
    <row r="557" ht="14.25" customHeight="1" x14ac:dyDescent="0.35"/>
    <row r="558" ht="14.25" customHeight="1" x14ac:dyDescent="0.35"/>
    <row r="559" ht="14.25" customHeight="1" x14ac:dyDescent="0.35"/>
    <row r="560" ht="14.25" customHeight="1" x14ac:dyDescent="0.35"/>
    <row r="561" ht="14.25" customHeight="1" x14ac:dyDescent="0.35"/>
    <row r="562" ht="14.25" customHeight="1" x14ac:dyDescent="0.35"/>
    <row r="563" ht="14.25" customHeight="1" x14ac:dyDescent="0.35"/>
    <row r="564" ht="14.25" customHeight="1" x14ac:dyDescent="0.35"/>
    <row r="565" ht="14.25" customHeight="1" x14ac:dyDescent="0.35"/>
    <row r="566" ht="14.25" customHeight="1" x14ac:dyDescent="0.35"/>
    <row r="567" ht="14.25" customHeight="1" x14ac:dyDescent="0.35"/>
    <row r="568" ht="14.25" customHeight="1" x14ac:dyDescent="0.35"/>
    <row r="569" ht="14.25" customHeight="1" x14ac:dyDescent="0.35"/>
    <row r="570" ht="14.25" customHeight="1" x14ac:dyDescent="0.35"/>
    <row r="571" ht="14.25" customHeight="1" x14ac:dyDescent="0.35"/>
    <row r="572" ht="14.25" customHeight="1" x14ac:dyDescent="0.35"/>
    <row r="573" ht="14.25" customHeight="1" x14ac:dyDescent="0.35"/>
    <row r="574" ht="14.25" customHeight="1" x14ac:dyDescent="0.35"/>
    <row r="575" ht="14.25" customHeight="1" x14ac:dyDescent="0.35"/>
    <row r="576" ht="14.25" customHeight="1" x14ac:dyDescent="0.35"/>
    <row r="577" ht="14.25" customHeight="1" x14ac:dyDescent="0.35"/>
    <row r="578" ht="14.25" customHeight="1" x14ac:dyDescent="0.35"/>
    <row r="579" ht="14.25" customHeight="1" x14ac:dyDescent="0.35"/>
    <row r="580" ht="14.25" customHeight="1" x14ac:dyDescent="0.35"/>
    <row r="581" ht="14.25" customHeight="1" x14ac:dyDescent="0.35"/>
    <row r="582" ht="14.25" customHeight="1" x14ac:dyDescent="0.35"/>
    <row r="583" ht="14.25" customHeight="1" x14ac:dyDescent="0.35"/>
    <row r="584" ht="14.25" customHeight="1" x14ac:dyDescent="0.35"/>
    <row r="585" ht="14.25" customHeight="1" x14ac:dyDescent="0.35"/>
    <row r="586" ht="14.25" customHeight="1" x14ac:dyDescent="0.35"/>
    <row r="587" ht="14.25" customHeight="1" x14ac:dyDescent="0.35"/>
    <row r="588" ht="14.25" customHeight="1" x14ac:dyDescent="0.35"/>
    <row r="589" ht="14.25" customHeight="1" x14ac:dyDescent="0.35"/>
    <row r="590" ht="14.25" customHeight="1" x14ac:dyDescent="0.35"/>
    <row r="591" ht="14.25" customHeight="1" x14ac:dyDescent="0.35"/>
    <row r="592" ht="14.25" customHeight="1" x14ac:dyDescent="0.35"/>
    <row r="593" ht="14.25" customHeight="1" x14ac:dyDescent="0.35"/>
    <row r="594" ht="14.25" customHeight="1" x14ac:dyDescent="0.35"/>
    <row r="595" ht="14.25" customHeight="1" x14ac:dyDescent="0.35"/>
    <row r="596" ht="14.25" customHeight="1" x14ac:dyDescent="0.35"/>
    <row r="597" ht="14.25" customHeight="1" x14ac:dyDescent="0.35"/>
    <row r="598" ht="14.25" customHeight="1" x14ac:dyDescent="0.35"/>
    <row r="599" ht="14.25" customHeight="1" x14ac:dyDescent="0.35"/>
    <row r="600" ht="14.25" customHeight="1" x14ac:dyDescent="0.35"/>
    <row r="601" ht="14.25" customHeight="1" x14ac:dyDescent="0.35"/>
    <row r="602" ht="14.25" customHeight="1" x14ac:dyDescent="0.35"/>
    <row r="603" ht="14.25" customHeight="1" x14ac:dyDescent="0.35"/>
    <row r="604" ht="14.25" customHeight="1" x14ac:dyDescent="0.35"/>
    <row r="605" ht="14.25" customHeight="1" x14ac:dyDescent="0.35"/>
    <row r="606" ht="14.25" customHeight="1" x14ac:dyDescent="0.35"/>
    <row r="607" ht="14.25" customHeight="1" x14ac:dyDescent="0.35"/>
    <row r="608" ht="14.25" customHeight="1" x14ac:dyDescent="0.35"/>
    <row r="609" ht="14.25" customHeight="1" x14ac:dyDescent="0.35"/>
    <row r="610" ht="14.25" customHeight="1" x14ac:dyDescent="0.35"/>
    <row r="611" ht="14.25" customHeight="1" x14ac:dyDescent="0.35"/>
    <row r="612" ht="14.25" customHeight="1" x14ac:dyDescent="0.35"/>
    <row r="613" ht="14.25" customHeight="1" x14ac:dyDescent="0.35"/>
    <row r="614" ht="14.25" customHeight="1" x14ac:dyDescent="0.35"/>
    <row r="615" ht="14.25" customHeight="1" x14ac:dyDescent="0.35"/>
    <row r="616" ht="14.25" customHeight="1" x14ac:dyDescent="0.35"/>
    <row r="617" ht="14.25" customHeight="1" x14ac:dyDescent="0.35"/>
    <row r="618" ht="14.25" customHeight="1" x14ac:dyDescent="0.35"/>
    <row r="619" ht="14.25" customHeight="1" x14ac:dyDescent="0.35"/>
    <row r="620" ht="14.25" customHeight="1" x14ac:dyDescent="0.35"/>
    <row r="621" ht="14.25" customHeight="1" x14ac:dyDescent="0.35"/>
    <row r="622" ht="14.25" customHeight="1" x14ac:dyDescent="0.35"/>
    <row r="623" ht="14.25" customHeight="1" x14ac:dyDescent="0.35"/>
    <row r="624" ht="14.25" customHeight="1" x14ac:dyDescent="0.35"/>
    <row r="625" ht="14.25" customHeight="1" x14ac:dyDescent="0.35"/>
    <row r="626" ht="14.25" customHeight="1" x14ac:dyDescent="0.35"/>
    <row r="627" ht="14.25" customHeight="1" x14ac:dyDescent="0.35"/>
    <row r="628" ht="14.25" customHeight="1" x14ac:dyDescent="0.35"/>
    <row r="629" ht="14.25" customHeight="1" x14ac:dyDescent="0.35"/>
    <row r="630" ht="14.25" customHeight="1" x14ac:dyDescent="0.35"/>
    <row r="631" ht="14.25" customHeight="1" x14ac:dyDescent="0.35"/>
    <row r="632" ht="14.25" customHeight="1" x14ac:dyDescent="0.35"/>
    <row r="633" ht="14.25" customHeight="1" x14ac:dyDescent="0.35"/>
    <row r="634" ht="14.25" customHeight="1" x14ac:dyDescent="0.35"/>
    <row r="635" ht="14.25" customHeight="1" x14ac:dyDescent="0.35"/>
    <row r="636" ht="14.25" customHeight="1" x14ac:dyDescent="0.35"/>
    <row r="637" ht="14.25" customHeight="1" x14ac:dyDescent="0.35"/>
    <row r="638" ht="14.25" customHeight="1" x14ac:dyDescent="0.35"/>
    <row r="639" ht="14.25" customHeight="1" x14ac:dyDescent="0.35"/>
    <row r="640" ht="14.25" customHeight="1" x14ac:dyDescent="0.35"/>
    <row r="641" ht="14.25" customHeight="1" x14ac:dyDescent="0.35"/>
    <row r="642" ht="14.25" customHeight="1" x14ac:dyDescent="0.35"/>
    <row r="643" ht="14.25" customHeight="1" x14ac:dyDescent="0.35"/>
    <row r="644" ht="14.25" customHeight="1" x14ac:dyDescent="0.35"/>
    <row r="645" ht="14.25" customHeight="1" x14ac:dyDescent="0.35"/>
    <row r="646" ht="14.25" customHeight="1" x14ac:dyDescent="0.35"/>
    <row r="647" ht="14.25" customHeight="1" x14ac:dyDescent="0.35"/>
    <row r="648" ht="14.25" customHeight="1" x14ac:dyDescent="0.35"/>
    <row r="649" ht="14.25" customHeight="1" x14ac:dyDescent="0.35"/>
    <row r="650" ht="14.25" customHeight="1" x14ac:dyDescent="0.35"/>
    <row r="651" ht="14.25" customHeight="1" x14ac:dyDescent="0.35"/>
    <row r="652" ht="14.25" customHeight="1" x14ac:dyDescent="0.35"/>
    <row r="653" ht="14.25" customHeight="1" x14ac:dyDescent="0.35"/>
    <row r="654" ht="14.25" customHeight="1" x14ac:dyDescent="0.35"/>
    <row r="655" ht="14.25" customHeight="1" x14ac:dyDescent="0.35"/>
    <row r="656" ht="14.25" customHeight="1" x14ac:dyDescent="0.35"/>
    <row r="657" ht="14.25" customHeight="1" x14ac:dyDescent="0.35"/>
    <row r="658" ht="14.25" customHeight="1" x14ac:dyDescent="0.35"/>
    <row r="659" ht="14.25" customHeight="1" x14ac:dyDescent="0.35"/>
    <row r="660" ht="14.25" customHeight="1" x14ac:dyDescent="0.35"/>
    <row r="661" ht="14.25" customHeight="1" x14ac:dyDescent="0.35"/>
    <row r="662" ht="14.25" customHeight="1" x14ac:dyDescent="0.35"/>
    <row r="663" ht="14.25" customHeight="1" x14ac:dyDescent="0.35"/>
    <row r="664" ht="14.25" customHeight="1" x14ac:dyDescent="0.35"/>
    <row r="665" ht="14.25" customHeight="1" x14ac:dyDescent="0.35"/>
    <row r="666" ht="14.25" customHeight="1" x14ac:dyDescent="0.35"/>
    <row r="667" ht="14.25" customHeight="1" x14ac:dyDescent="0.35"/>
    <row r="668" ht="14.25" customHeight="1" x14ac:dyDescent="0.35"/>
    <row r="669" ht="14.25" customHeight="1" x14ac:dyDescent="0.35"/>
    <row r="670" ht="14.25" customHeight="1" x14ac:dyDescent="0.35"/>
    <row r="671" ht="14.25" customHeight="1" x14ac:dyDescent="0.35"/>
    <row r="672" ht="14.25" customHeight="1" x14ac:dyDescent="0.35"/>
    <row r="673" ht="14.25" customHeight="1" x14ac:dyDescent="0.35"/>
    <row r="674" ht="14.25" customHeight="1" x14ac:dyDescent="0.35"/>
    <row r="675" ht="14.25" customHeight="1" x14ac:dyDescent="0.35"/>
    <row r="676" ht="14.25" customHeight="1" x14ac:dyDescent="0.35"/>
    <row r="677" ht="14.25" customHeight="1" x14ac:dyDescent="0.35"/>
    <row r="678" ht="14.25" customHeight="1" x14ac:dyDescent="0.35"/>
    <row r="679" ht="14.25" customHeight="1" x14ac:dyDescent="0.35"/>
    <row r="680" ht="14.25" customHeight="1" x14ac:dyDescent="0.35"/>
    <row r="681" ht="14.25" customHeight="1" x14ac:dyDescent="0.35"/>
    <row r="682" ht="14.25" customHeight="1" x14ac:dyDescent="0.35"/>
    <row r="683" ht="14.25" customHeight="1" x14ac:dyDescent="0.35"/>
    <row r="684" ht="14.25" customHeight="1" x14ac:dyDescent="0.35"/>
    <row r="685" ht="14.25" customHeight="1" x14ac:dyDescent="0.35"/>
    <row r="686" ht="14.25" customHeight="1" x14ac:dyDescent="0.35"/>
    <row r="687" ht="14.25" customHeight="1" x14ac:dyDescent="0.35"/>
    <row r="688" ht="14.25" customHeight="1" x14ac:dyDescent="0.35"/>
    <row r="689" ht="14.25" customHeight="1" x14ac:dyDescent="0.35"/>
    <row r="690" ht="14.25" customHeight="1" x14ac:dyDescent="0.35"/>
    <row r="691" ht="14.25" customHeight="1" x14ac:dyDescent="0.35"/>
    <row r="692" ht="14.25" customHeight="1" x14ac:dyDescent="0.35"/>
    <row r="693" ht="14.25" customHeight="1" x14ac:dyDescent="0.35"/>
    <row r="694" ht="14.25" customHeight="1" x14ac:dyDescent="0.35"/>
    <row r="695" ht="14.25" customHeight="1" x14ac:dyDescent="0.35"/>
    <row r="696" ht="14.25" customHeight="1" x14ac:dyDescent="0.35"/>
    <row r="697" ht="14.25" customHeight="1" x14ac:dyDescent="0.35"/>
    <row r="698" ht="14.25" customHeight="1" x14ac:dyDescent="0.35"/>
    <row r="699" ht="14.25" customHeight="1" x14ac:dyDescent="0.35"/>
    <row r="700" ht="14.25" customHeight="1" x14ac:dyDescent="0.35"/>
    <row r="701" ht="14.25" customHeight="1" x14ac:dyDescent="0.35"/>
    <row r="702" ht="14.25" customHeight="1" x14ac:dyDescent="0.35"/>
    <row r="703" ht="14.25" customHeight="1" x14ac:dyDescent="0.35"/>
    <row r="704" ht="14.25" customHeight="1" x14ac:dyDescent="0.35"/>
    <row r="705" ht="14.25" customHeight="1" x14ac:dyDescent="0.35"/>
    <row r="706" ht="14.25" customHeight="1" x14ac:dyDescent="0.35"/>
    <row r="707" ht="14.25" customHeight="1" x14ac:dyDescent="0.35"/>
    <row r="708" ht="14.25" customHeight="1" x14ac:dyDescent="0.35"/>
    <row r="709" ht="14.25" customHeight="1" x14ac:dyDescent="0.35"/>
    <row r="710" ht="14.25" customHeight="1" x14ac:dyDescent="0.35"/>
    <row r="711" ht="14.25" customHeight="1" x14ac:dyDescent="0.35"/>
    <row r="712" ht="14.25" customHeight="1" x14ac:dyDescent="0.35"/>
    <row r="713" ht="14.25" customHeight="1" x14ac:dyDescent="0.35"/>
    <row r="714" ht="14.25" customHeight="1" x14ac:dyDescent="0.35"/>
    <row r="715" ht="14.25" customHeight="1" x14ac:dyDescent="0.35"/>
    <row r="716" ht="14.25" customHeight="1" x14ac:dyDescent="0.35"/>
    <row r="717" ht="14.25" customHeight="1" x14ac:dyDescent="0.35"/>
    <row r="718" ht="14.25" customHeight="1" x14ac:dyDescent="0.35"/>
    <row r="719" ht="14.25" customHeight="1" x14ac:dyDescent="0.35"/>
    <row r="720" ht="14.25" customHeight="1" x14ac:dyDescent="0.35"/>
    <row r="721" ht="14.25" customHeight="1" x14ac:dyDescent="0.35"/>
    <row r="722" ht="14.25" customHeight="1" x14ac:dyDescent="0.35"/>
    <row r="723" ht="14.25" customHeight="1" x14ac:dyDescent="0.35"/>
    <row r="724" ht="14.25" customHeight="1" x14ac:dyDescent="0.35"/>
    <row r="725" ht="14.25" customHeight="1" x14ac:dyDescent="0.35"/>
    <row r="726" ht="14.25" customHeight="1" x14ac:dyDescent="0.35"/>
    <row r="727" ht="14.25" customHeight="1" x14ac:dyDescent="0.35"/>
    <row r="728" ht="14.25" customHeight="1" x14ac:dyDescent="0.35"/>
    <row r="729" ht="14.25" customHeight="1" x14ac:dyDescent="0.35"/>
    <row r="730" ht="14.25" customHeight="1" x14ac:dyDescent="0.35"/>
    <row r="731" ht="14.25" customHeight="1" x14ac:dyDescent="0.35"/>
    <row r="732" ht="14.25" customHeight="1" x14ac:dyDescent="0.35"/>
    <row r="733" ht="14.25" customHeight="1" x14ac:dyDescent="0.35"/>
    <row r="734" ht="14.25" customHeight="1" x14ac:dyDescent="0.35"/>
    <row r="735" ht="14.25" customHeight="1" x14ac:dyDescent="0.35"/>
    <row r="736" ht="14.25" customHeight="1" x14ac:dyDescent="0.35"/>
    <row r="737" ht="14.25" customHeight="1" x14ac:dyDescent="0.35"/>
    <row r="738" ht="14.25" customHeight="1" x14ac:dyDescent="0.35"/>
    <row r="739" ht="14.25" customHeight="1" x14ac:dyDescent="0.35"/>
    <row r="740" ht="14.25" customHeight="1" x14ac:dyDescent="0.35"/>
    <row r="741" ht="14.25" customHeight="1" x14ac:dyDescent="0.35"/>
    <row r="742" ht="14.25" customHeight="1" x14ac:dyDescent="0.35"/>
    <row r="743" ht="14.25" customHeight="1" x14ac:dyDescent="0.35"/>
    <row r="744" ht="14.25" customHeight="1" x14ac:dyDescent="0.35"/>
    <row r="745" ht="14.25" customHeight="1" x14ac:dyDescent="0.35"/>
    <row r="746" ht="14.25" customHeight="1" x14ac:dyDescent="0.35"/>
    <row r="747" ht="14.25" customHeight="1" x14ac:dyDescent="0.35"/>
    <row r="748" ht="14.25" customHeight="1" x14ac:dyDescent="0.35"/>
    <row r="749" ht="14.25" customHeight="1" x14ac:dyDescent="0.35"/>
    <row r="750" ht="14.25" customHeight="1" x14ac:dyDescent="0.35"/>
    <row r="751" ht="14.25" customHeight="1" x14ac:dyDescent="0.35"/>
    <row r="752" ht="14.25" customHeight="1" x14ac:dyDescent="0.35"/>
    <row r="753" ht="14.25" customHeight="1" x14ac:dyDescent="0.35"/>
    <row r="754" ht="14.25" customHeight="1" x14ac:dyDescent="0.35"/>
    <row r="755" ht="14.25" customHeight="1" x14ac:dyDescent="0.35"/>
    <row r="756" ht="14.25" customHeight="1" x14ac:dyDescent="0.35"/>
    <row r="757" ht="14.25" customHeight="1" x14ac:dyDescent="0.35"/>
    <row r="758" ht="14.25" customHeight="1" x14ac:dyDescent="0.35"/>
    <row r="759" ht="14.25" customHeight="1" x14ac:dyDescent="0.35"/>
    <row r="760" ht="14.25" customHeight="1" x14ac:dyDescent="0.35"/>
    <row r="761" ht="14.25" customHeight="1" x14ac:dyDescent="0.35"/>
    <row r="762" ht="14.25" customHeight="1" x14ac:dyDescent="0.35"/>
    <row r="763" ht="14.25" customHeight="1" x14ac:dyDescent="0.35"/>
    <row r="764" ht="14.25" customHeight="1" x14ac:dyDescent="0.35"/>
    <row r="765" ht="14.25" customHeight="1" x14ac:dyDescent="0.35"/>
    <row r="766" ht="14.25" customHeight="1" x14ac:dyDescent="0.35"/>
    <row r="767" ht="14.25" customHeight="1" x14ac:dyDescent="0.35"/>
    <row r="768" ht="14.25" customHeight="1" x14ac:dyDescent="0.35"/>
    <row r="769" ht="14.25" customHeight="1" x14ac:dyDescent="0.35"/>
    <row r="770" ht="14.25" customHeight="1" x14ac:dyDescent="0.35"/>
    <row r="771" ht="14.25" customHeight="1" x14ac:dyDescent="0.35"/>
    <row r="772" ht="14.25" customHeight="1" x14ac:dyDescent="0.35"/>
    <row r="773" ht="14.25" customHeight="1" x14ac:dyDescent="0.35"/>
    <row r="774" ht="14.25" customHeight="1" x14ac:dyDescent="0.35"/>
    <row r="775" ht="14.25" customHeight="1" x14ac:dyDescent="0.35"/>
    <row r="776" ht="14.25" customHeight="1" x14ac:dyDescent="0.35"/>
    <row r="777" ht="14.25" customHeight="1" x14ac:dyDescent="0.35"/>
    <row r="778" ht="14.25" customHeight="1" x14ac:dyDescent="0.35"/>
    <row r="779" ht="14.25" customHeight="1" x14ac:dyDescent="0.35"/>
    <row r="780" ht="14.25" customHeight="1" x14ac:dyDescent="0.35"/>
    <row r="781" ht="14.25" customHeight="1" x14ac:dyDescent="0.35"/>
    <row r="782" ht="14.25" customHeight="1" x14ac:dyDescent="0.35"/>
    <row r="783" ht="14.25" customHeight="1" x14ac:dyDescent="0.35"/>
    <row r="784" ht="14.25" customHeight="1" x14ac:dyDescent="0.35"/>
    <row r="785" ht="14.25" customHeight="1" x14ac:dyDescent="0.35"/>
    <row r="786" ht="14.25" customHeight="1" x14ac:dyDescent="0.35"/>
    <row r="787" ht="14.25" customHeight="1" x14ac:dyDescent="0.35"/>
    <row r="788" ht="14.25" customHeight="1" x14ac:dyDescent="0.35"/>
    <row r="789" ht="14.25" customHeight="1" x14ac:dyDescent="0.35"/>
    <row r="790" ht="14.25" customHeight="1" x14ac:dyDescent="0.35"/>
    <row r="791" ht="14.25" customHeight="1" x14ac:dyDescent="0.35"/>
    <row r="792" ht="14.25" customHeight="1" x14ac:dyDescent="0.35"/>
    <row r="793" ht="14.25" customHeight="1" x14ac:dyDescent="0.35"/>
    <row r="794" ht="14.25" customHeight="1" x14ac:dyDescent="0.35"/>
    <row r="795" ht="14.25" customHeight="1" x14ac:dyDescent="0.35"/>
    <row r="796" ht="14.25" customHeight="1" x14ac:dyDescent="0.35"/>
    <row r="797" ht="14.25" customHeight="1" x14ac:dyDescent="0.35"/>
    <row r="798" ht="14.25" customHeight="1" x14ac:dyDescent="0.35"/>
    <row r="799" ht="14.25" customHeight="1" x14ac:dyDescent="0.35"/>
    <row r="800" ht="14.25" customHeight="1" x14ac:dyDescent="0.35"/>
    <row r="801" ht="14.25" customHeight="1" x14ac:dyDescent="0.35"/>
    <row r="802" ht="14.25" customHeight="1" x14ac:dyDescent="0.35"/>
    <row r="803" ht="14.25" customHeight="1" x14ac:dyDescent="0.35"/>
    <row r="804" ht="14.25" customHeight="1" x14ac:dyDescent="0.35"/>
    <row r="805" ht="14.25" customHeight="1" x14ac:dyDescent="0.35"/>
    <row r="806" ht="14.25" customHeight="1" x14ac:dyDescent="0.35"/>
    <row r="807" ht="14.25" customHeight="1" x14ac:dyDescent="0.35"/>
    <row r="808" ht="14.25" customHeight="1" x14ac:dyDescent="0.35"/>
    <row r="809" ht="14.25" customHeight="1" x14ac:dyDescent="0.35"/>
    <row r="810" ht="14.25" customHeight="1" x14ac:dyDescent="0.35"/>
    <row r="811" ht="14.25" customHeight="1" x14ac:dyDescent="0.35"/>
    <row r="812" ht="14.25" customHeight="1" x14ac:dyDescent="0.35"/>
    <row r="813" ht="14.25" customHeight="1" x14ac:dyDescent="0.35"/>
    <row r="814" ht="14.25" customHeight="1" x14ac:dyDescent="0.35"/>
    <row r="815" ht="14.25" customHeight="1" x14ac:dyDescent="0.35"/>
    <row r="816" ht="14.25" customHeight="1" x14ac:dyDescent="0.35"/>
    <row r="817" ht="14.25" customHeight="1" x14ac:dyDescent="0.35"/>
    <row r="818" ht="14.25" customHeight="1" x14ac:dyDescent="0.35"/>
    <row r="819" ht="14.25" customHeight="1" x14ac:dyDescent="0.35"/>
    <row r="820" ht="14.25" customHeight="1" x14ac:dyDescent="0.35"/>
    <row r="821" ht="14.25" customHeight="1" x14ac:dyDescent="0.35"/>
    <row r="822" ht="14.25" customHeight="1" x14ac:dyDescent="0.35"/>
    <row r="823" ht="14.25" customHeight="1" x14ac:dyDescent="0.35"/>
    <row r="824" ht="14.25" customHeight="1" x14ac:dyDescent="0.35"/>
    <row r="825" ht="14.25" customHeight="1" x14ac:dyDescent="0.35"/>
    <row r="826" ht="14.25" customHeight="1" x14ac:dyDescent="0.35"/>
    <row r="827" ht="14.25" customHeight="1" x14ac:dyDescent="0.35"/>
    <row r="828" ht="14.25" customHeight="1" x14ac:dyDescent="0.35"/>
    <row r="829" ht="14.25" customHeight="1" x14ac:dyDescent="0.35"/>
    <row r="830" ht="14.25" customHeight="1" x14ac:dyDescent="0.35"/>
    <row r="831" ht="14.25" customHeight="1" x14ac:dyDescent="0.35"/>
    <row r="832" ht="14.25" customHeight="1" x14ac:dyDescent="0.35"/>
    <row r="833" ht="14.25" customHeight="1" x14ac:dyDescent="0.35"/>
    <row r="834" ht="14.25" customHeight="1" x14ac:dyDescent="0.35"/>
    <row r="835" ht="14.25" customHeight="1" x14ac:dyDescent="0.35"/>
    <row r="836" ht="14.25" customHeight="1" x14ac:dyDescent="0.35"/>
    <row r="837" ht="14.25" customHeight="1" x14ac:dyDescent="0.35"/>
    <row r="838" ht="14.25" customHeight="1" x14ac:dyDescent="0.35"/>
    <row r="839" ht="14.25" customHeight="1" x14ac:dyDescent="0.35"/>
    <row r="840" ht="14.25" customHeight="1" x14ac:dyDescent="0.35"/>
    <row r="841" ht="14.25" customHeight="1" x14ac:dyDescent="0.35"/>
    <row r="842" ht="14.25" customHeight="1" x14ac:dyDescent="0.35"/>
    <row r="843" ht="14.25" customHeight="1" x14ac:dyDescent="0.35"/>
    <row r="844" ht="14.25" customHeight="1" x14ac:dyDescent="0.35"/>
    <row r="845" ht="14.25" customHeight="1" x14ac:dyDescent="0.35"/>
    <row r="846" ht="14.25" customHeight="1" x14ac:dyDescent="0.35"/>
    <row r="847" ht="14.25" customHeight="1" x14ac:dyDescent="0.35"/>
    <row r="848" ht="14.25" customHeight="1" x14ac:dyDescent="0.35"/>
    <row r="849" ht="14.25" customHeight="1" x14ac:dyDescent="0.35"/>
    <row r="850" ht="14.25" customHeight="1" x14ac:dyDescent="0.35"/>
    <row r="851" ht="14.25" customHeight="1" x14ac:dyDescent="0.35"/>
    <row r="852" ht="14.25" customHeight="1" x14ac:dyDescent="0.35"/>
    <row r="853" ht="14.25" customHeight="1" x14ac:dyDescent="0.35"/>
    <row r="854" ht="14.25" customHeight="1" x14ac:dyDescent="0.35"/>
    <row r="855" ht="14.25" customHeight="1" x14ac:dyDescent="0.35"/>
    <row r="856" ht="14.25" customHeight="1" x14ac:dyDescent="0.35"/>
    <row r="857" ht="14.25" customHeight="1" x14ac:dyDescent="0.35"/>
    <row r="858" ht="14.25" customHeight="1" x14ac:dyDescent="0.35"/>
    <row r="859" ht="14.25" customHeight="1" x14ac:dyDescent="0.35"/>
    <row r="860" ht="14.25" customHeight="1" x14ac:dyDescent="0.35"/>
    <row r="861" ht="14.25" customHeight="1" x14ac:dyDescent="0.35"/>
    <row r="862" ht="14.25" customHeight="1" x14ac:dyDescent="0.35"/>
    <row r="863" ht="14.25" customHeight="1" x14ac:dyDescent="0.35"/>
    <row r="864" ht="14.25" customHeight="1" x14ac:dyDescent="0.35"/>
    <row r="865" ht="14.25" customHeight="1" x14ac:dyDescent="0.35"/>
    <row r="866" ht="14.25" customHeight="1" x14ac:dyDescent="0.35"/>
    <row r="867" ht="14.25" customHeight="1" x14ac:dyDescent="0.35"/>
    <row r="868" ht="14.25" customHeight="1" x14ac:dyDescent="0.35"/>
    <row r="869" ht="14.25" customHeight="1" x14ac:dyDescent="0.35"/>
    <row r="870" ht="14.25" customHeight="1" x14ac:dyDescent="0.35"/>
    <row r="871" ht="14.25" customHeight="1" x14ac:dyDescent="0.35"/>
    <row r="872" ht="14.25" customHeight="1" x14ac:dyDescent="0.35"/>
    <row r="873" ht="14.25" customHeight="1" x14ac:dyDescent="0.35"/>
    <row r="874" ht="14.25" customHeight="1" x14ac:dyDescent="0.35"/>
    <row r="875" ht="14.25" customHeight="1" x14ac:dyDescent="0.35"/>
    <row r="876" ht="14.25" customHeight="1" x14ac:dyDescent="0.35"/>
    <row r="877" ht="14.25" customHeight="1" x14ac:dyDescent="0.35"/>
    <row r="878" ht="14.25" customHeight="1" x14ac:dyDescent="0.35"/>
    <row r="879" ht="14.25" customHeight="1" x14ac:dyDescent="0.35"/>
    <row r="880" ht="14.25" customHeight="1" x14ac:dyDescent="0.35"/>
    <row r="881" ht="14.25" customHeight="1" x14ac:dyDescent="0.35"/>
    <row r="882" ht="14.25" customHeight="1" x14ac:dyDescent="0.35"/>
    <row r="883" ht="14.25" customHeight="1" x14ac:dyDescent="0.35"/>
    <row r="884" ht="14.25" customHeight="1" x14ac:dyDescent="0.35"/>
    <row r="885" ht="14.25" customHeight="1" x14ac:dyDescent="0.35"/>
    <row r="886" ht="14.25" customHeight="1" x14ac:dyDescent="0.35"/>
    <row r="887" ht="14.25" customHeight="1" x14ac:dyDescent="0.35"/>
    <row r="888" ht="14.25" customHeight="1" x14ac:dyDescent="0.35"/>
    <row r="889" ht="14.25" customHeight="1" x14ac:dyDescent="0.35"/>
    <row r="890" ht="14.25" customHeight="1" x14ac:dyDescent="0.35"/>
    <row r="891" ht="14.25" customHeight="1" x14ac:dyDescent="0.35"/>
    <row r="892" ht="14.25" customHeight="1" x14ac:dyDescent="0.35"/>
    <row r="893" ht="14.25" customHeight="1" x14ac:dyDescent="0.35"/>
    <row r="894" ht="14.25" customHeight="1" x14ac:dyDescent="0.35"/>
    <row r="895" ht="14.25" customHeight="1" x14ac:dyDescent="0.35"/>
    <row r="896" ht="14.25" customHeight="1" x14ac:dyDescent="0.35"/>
    <row r="897" ht="14.25" customHeight="1" x14ac:dyDescent="0.35"/>
    <row r="898" ht="14.25" customHeight="1" x14ac:dyDescent="0.35"/>
    <row r="899" ht="14.25" customHeight="1" x14ac:dyDescent="0.35"/>
    <row r="900" ht="14.25" customHeight="1" x14ac:dyDescent="0.35"/>
    <row r="901" ht="14.25" customHeight="1" x14ac:dyDescent="0.35"/>
    <row r="902" ht="14.25" customHeight="1" x14ac:dyDescent="0.35"/>
    <row r="903" ht="14.25" customHeight="1" x14ac:dyDescent="0.35"/>
    <row r="904" ht="14.25" customHeight="1" x14ac:dyDescent="0.35"/>
    <row r="905" ht="14.25" customHeight="1" x14ac:dyDescent="0.35"/>
    <row r="906" ht="14.25" customHeight="1" x14ac:dyDescent="0.35"/>
    <row r="907" ht="14.25" customHeight="1" x14ac:dyDescent="0.35"/>
    <row r="908" ht="14.25" customHeight="1" x14ac:dyDescent="0.35"/>
    <row r="909" ht="14.25" customHeight="1" x14ac:dyDescent="0.35"/>
    <row r="910" ht="14.25" customHeight="1" x14ac:dyDescent="0.35"/>
    <row r="911" ht="14.25" customHeight="1" x14ac:dyDescent="0.35"/>
    <row r="912" ht="14.25" customHeight="1" x14ac:dyDescent="0.35"/>
    <row r="913" ht="14.25" customHeight="1" x14ac:dyDescent="0.35"/>
    <row r="914" ht="14.25" customHeight="1" x14ac:dyDescent="0.35"/>
    <row r="915" ht="14.25" customHeight="1" x14ac:dyDescent="0.35"/>
    <row r="916" ht="14.25" customHeight="1" x14ac:dyDescent="0.35"/>
    <row r="917" ht="14.25" customHeight="1" x14ac:dyDescent="0.35"/>
    <row r="918" ht="14.25" customHeight="1" x14ac:dyDescent="0.35"/>
    <row r="919" ht="14.25" customHeight="1" x14ac:dyDescent="0.35"/>
    <row r="920" ht="14.25" customHeight="1" x14ac:dyDescent="0.35"/>
    <row r="921" ht="14.25" customHeight="1" x14ac:dyDescent="0.35"/>
    <row r="922" ht="14.25" customHeight="1" x14ac:dyDescent="0.35"/>
    <row r="923" ht="14.25" customHeight="1" x14ac:dyDescent="0.35"/>
    <row r="924" ht="14.25" customHeight="1" x14ac:dyDescent="0.35"/>
    <row r="925" ht="14.25" customHeight="1" x14ac:dyDescent="0.35"/>
    <row r="926" ht="14.25" customHeight="1" x14ac:dyDescent="0.35"/>
    <row r="927" ht="14.25" customHeight="1" x14ac:dyDescent="0.35"/>
    <row r="928" ht="14.25" customHeight="1" x14ac:dyDescent="0.35"/>
    <row r="929" ht="14.25" customHeight="1" x14ac:dyDescent="0.35"/>
    <row r="930" ht="14.25" customHeight="1" x14ac:dyDescent="0.35"/>
    <row r="931" ht="14.25" customHeight="1" x14ac:dyDescent="0.35"/>
    <row r="932" ht="14.25" customHeight="1" x14ac:dyDescent="0.35"/>
    <row r="933" ht="14.25" customHeight="1" x14ac:dyDescent="0.35"/>
    <row r="934" ht="14.25" customHeight="1" x14ac:dyDescent="0.35"/>
    <row r="935" ht="14.25" customHeight="1" x14ac:dyDescent="0.35"/>
    <row r="936" ht="14.25" customHeight="1" x14ac:dyDescent="0.35"/>
    <row r="937" ht="14.25" customHeight="1" x14ac:dyDescent="0.35"/>
    <row r="938" ht="14.25" customHeight="1" x14ac:dyDescent="0.35"/>
    <row r="939" ht="14.25" customHeight="1" x14ac:dyDescent="0.35"/>
    <row r="940" ht="14.25" customHeight="1" x14ac:dyDescent="0.35"/>
    <row r="941" ht="14.25" customHeight="1" x14ac:dyDescent="0.35"/>
    <row r="942" ht="14.25" customHeight="1" x14ac:dyDescent="0.35"/>
    <row r="943" ht="14.25" customHeight="1" x14ac:dyDescent="0.35"/>
    <row r="944" ht="14.25" customHeight="1" x14ac:dyDescent="0.35"/>
    <row r="945" ht="14.25" customHeight="1" x14ac:dyDescent="0.35"/>
    <row r="946" ht="14.25" customHeight="1" x14ac:dyDescent="0.35"/>
    <row r="947" ht="14.25" customHeight="1" x14ac:dyDescent="0.35"/>
    <row r="948" ht="14.25" customHeight="1" x14ac:dyDescent="0.35"/>
    <row r="949" ht="14.25" customHeight="1" x14ac:dyDescent="0.35"/>
    <row r="950" ht="14.25" customHeight="1" x14ac:dyDescent="0.35"/>
    <row r="951" ht="14.25" customHeight="1" x14ac:dyDescent="0.35"/>
    <row r="952" ht="14.25" customHeight="1" x14ac:dyDescent="0.35"/>
    <row r="953" ht="14.25" customHeight="1" x14ac:dyDescent="0.35"/>
    <row r="954" ht="14.25" customHeight="1" x14ac:dyDescent="0.35"/>
    <row r="955" ht="14.25" customHeight="1" x14ac:dyDescent="0.35"/>
    <row r="956" ht="14.25" customHeight="1" x14ac:dyDescent="0.35"/>
    <row r="957" ht="14.25" customHeight="1" x14ac:dyDescent="0.35"/>
    <row r="958" ht="14.25" customHeight="1" x14ac:dyDescent="0.35"/>
    <row r="959" ht="14.25" customHeight="1" x14ac:dyDescent="0.35"/>
    <row r="960" ht="14.25" customHeight="1" x14ac:dyDescent="0.35"/>
    <row r="961" ht="14.25" customHeight="1" x14ac:dyDescent="0.35"/>
    <row r="962" ht="14.25" customHeight="1" x14ac:dyDescent="0.35"/>
    <row r="963" ht="14.25" customHeight="1" x14ac:dyDescent="0.35"/>
    <row r="964" ht="14.25" customHeight="1" x14ac:dyDescent="0.35"/>
    <row r="965" ht="14.25" customHeight="1" x14ac:dyDescent="0.35"/>
    <row r="966" ht="14.25" customHeight="1" x14ac:dyDescent="0.35"/>
    <row r="967" ht="14.25" customHeight="1" x14ac:dyDescent="0.35"/>
    <row r="968" ht="14.25" customHeight="1" x14ac:dyDescent="0.35"/>
    <row r="969" ht="14.25" customHeight="1" x14ac:dyDescent="0.35"/>
    <row r="970" ht="14.25" customHeight="1" x14ac:dyDescent="0.35"/>
    <row r="971" ht="14.25" customHeight="1" x14ac:dyDescent="0.35"/>
    <row r="972" ht="14.25" customHeight="1" x14ac:dyDescent="0.35"/>
    <row r="973" ht="14.25" customHeight="1" x14ac:dyDescent="0.35"/>
    <row r="974" ht="14.25" customHeight="1" x14ac:dyDescent="0.35"/>
    <row r="975" ht="14.25" customHeight="1" x14ac:dyDescent="0.35"/>
    <row r="976" ht="14.25" customHeight="1" x14ac:dyDescent="0.35"/>
    <row r="977" ht="14.25" customHeight="1" x14ac:dyDescent="0.35"/>
    <row r="978" ht="14.25" customHeight="1" x14ac:dyDescent="0.35"/>
    <row r="979" ht="14.25" customHeight="1" x14ac:dyDescent="0.35"/>
    <row r="980" ht="14.25" customHeight="1" x14ac:dyDescent="0.35"/>
    <row r="981" ht="14.25" customHeight="1" x14ac:dyDescent="0.35"/>
    <row r="982" ht="14.25" customHeight="1" x14ac:dyDescent="0.35"/>
    <row r="983" ht="14.25" customHeight="1" x14ac:dyDescent="0.35"/>
    <row r="984" ht="14.25" customHeight="1" x14ac:dyDescent="0.35"/>
    <row r="985" ht="14.25" customHeight="1" x14ac:dyDescent="0.35"/>
    <row r="986" ht="14.25" customHeight="1" x14ac:dyDescent="0.35"/>
    <row r="987" ht="14.25" customHeight="1" x14ac:dyDescent="0.35"/>
    <row r="988" ht="14.25" customHeight="1" x14ac:dyDescent="0.35"/>
    <row r="989" ht="14.25" customHeight="1" x14ac:dyDescent="0.35"/>
    <row r="990" ht="14.25" customHeight="1" x14ac:dyDescent="0.35"/>
    <row r="991" ht="14.25" customHeight="1" x14ac:dyDescent="0.35"/>
    <row r="992" ht="14.25" customHeight="1" x14ac:dyDescent="0.35"/>
    <row r="993" ht="14.25" customHeight="1" x14ac:dyDescent="0.35"/>
    <row r="994" ht="14.25" customHeight="1" x14ac:dyDescent="0.35"/>
    <row r="995" ht="14.25" customHeight="1" x14ac:dyDescent="0.35"/>
    <row r="996" ht="14.25" customHeight="1" x14ac:dyDescent="0.35"/>
    <row r="997" ht="14.25" customHeight="1" x14ac:dyDescent="0.35"/>
    <row r="998" ht="14.25" customHeight="1" x14ac:dyDescent="0.35"/>
    <row r="999" ht="14.25" customHeight="1" x14ac:dyDescent="0.35"/>
    <row r="1000" ht="14.25" customHeight="1" x14ac:dyDescent="0.35"/>
    <row r="1001" ht="14.25" customHeight="1" x14ac:dyDescent="0.35"/>
    <row r="1002" ht="14.25" customHeight="1" x14ac:dyDescent="0.35"/>
    <row r="1003" ht="14.25" customHeight="1" x14ac:dyDescent="0.35"/>
    <row r="1004" ht="14.25" customHeight="1" x14ac:dyDescent="0.35"/>
    <row r="1005" ht="14.25" customHeight="1" x14ac:dyDescent="0.35"/>
    <row r="1006" ht="14.25" customHeight="1" x14ac:dyDescent="0.35"/>
    <row r="1007" ht="14.25" customHeight="1" x14ac:dyDescent="0.35"/>
    <row r="1008" ht="14.25" customHeight="1" x14ac:dyDescent="0.35"/>
    <row r="1009" ht="14.25" customHeight="1" x14ac:dyDescent="0.35"/>
    <row r="1010" ht="14.25" customHeight="1" x14ac:dyDescent="0.35"/>
    <row r="1011" ht="14.25" customHeight="1" x14ac:dyDescent="0.35"/>
    <row r="1012" ht="14.25" customHeight="1" x14ac:dyDescent="0.35"/>
    <row r="1013" ht="14.25" customHeight="1" x14ac:dyDescent="0.35"/>
    <row r="1014" ht="14.25" customHeight="1" x14ac:dyDescent="0.35"/>
    <row r="1015" ht="14.25" customHeight="1" x14ac:dyDescent="0.35"/>
    <row r="1016" ht="14.25" customHeight="1" x14ac:dyDescent="0.35"/>
    <row r="1017" ht="14.25" customHeight="1" x14ac:dyDescent="0.35"/>
    <row r="1018" ht="14.25" customHeight="1" x14ac:dyDescent="0.35"/>
    <row r="1019" ht="14.25" customHeight="1" x14ac:dyDescent="0.35"/>
  </sheetData>
  <sheetProtection algorithmName="SHA-512" hashValue="uL+9U15xu8mRHNQfBMFTKTI0aUEHK3fGVkJonWXNpMgi7mGmg18ptPn9pSm7t5vgcIBhH6Y4Ryyoqtuv2CFBrg==" saltValue="K0qJ4paoVASE4q5E5+p4Kg==" spinCount="100000" sheet="1" objects="1" scenarios="1"/>
  <mergeCells count="36">
    <mergeCell ref="B71:B77"/>
    <mergeCell ref="B61:B67"/>
    <mergeCell ref="L60:M67"/>
    <mergeCell ref="L70:M77"/>
    <mergeCell ref="G69:M69"/>
    <mergeCell ref="G59:M59"/>
    <mergeCell ref="G50:I50"/>
    <mergeCell ref="J50:L50"/>
    <mergeCell ref="M50:O57"/>
    <mergeCell ref="G49:O49"/>
    <mergeCell ref="B18:B24"/>
    <mergeCell ref="B25:B28"/>
    <mergeCell ref="B10:B16"/>
    <mergeCell ref="B5:H5"/>
    <mergeCell ref="B2:C2"/>
    <mergeCell ref="B3:C3"/>
    <mergeCell ref="D2:H2"/>
    <mergeCell ref="D3:H3"/>
    <mergeCell ref="G8:M8"/>
    <mergeCell ref="B8:F8"/>
    <mergeCell ref="B83:E83"/>
    <mergeCell ref="B84:E84"/>
    <mergeCell ref="B45:B47"/>
    <mergeCell ref="B40:B44"/>
    <mergeCell ref="B29:B30"/>
    <mergeCell ref="B35:B39"/>
    <mergeCell ref="B31:B33"/>
    <mergeCell ref="B59:F59"/>
    <mergeCell ref="B50:B51"/>
    <mergeCell ref="B79:D79"/>
    <mergeCell ref="E79:F79"/>
    <mergeCell ref="F80:F81"/>
    <mergeCell ref="B69:F69"/>
    <mergeCell ref="A48:XFD48"/>
    <mergeCell ref="B49:F49"/>
    <mergeCell ref="B52:B57"/>
  </mergeCells>
  <conditionalFormatting sqref="D2:H2">
    <cfRule type="cellIs" dxfId="9" priority="3" operator="equal">
      <formula>0</formula>
    </cfRule>
  </conditionalFormatting>
  <conditionalFormatting sqref="D3:H3">
    <cfRule type="cellIs" dxfId="8" priority="1" operator="equal">
      <formula>0</formula>
    </cfRule>
  </conditionalFormatting>
  <pageMargins left="0.7" right="0.7" top="0.75" bottom="0.75" header="0" footer="0"/>
  <pageSetup scale="46" orientation="landscape" r:id="rId1"/>
  <rowBreaks count="1" manualBreakCount="1">
    <brk id="58" max="14"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80"/>
  </sheetPr>
  <dimension ref="A1:Z999"/>
  <sheetViews>
    <sheetView showGridLines="0" zoomScaleNormal="100" workbookViewId="0">
      <pane xSplit="5" ySplit="9" topLeftCell="F28" activePane="bottomRight" state="frozenSplit"/>
      <selection pane="topRight" activeCell="G1" sqref="G1"/>
      <selection pane="bottomLeft" activeCell="A11" sqref="A11"/>
      <selection pane="bottomRight" activeCell="B5" sqref="B5:H5"/>
    </sheetView>
  </sheetViews>
  <sheetFormatPr defaultColWidth="14.453125" defaultRowHeight="15" customHeight="1" x14ac:dyDescent="0.35"/>
  <cols>
    <col min="1" max="1" width="4.90625" style="46" customWidth="1"/>
    <col min="2" max="2" width="33.08984375" style="46" customWidth="1"/>
    <col min="3" max="3" width="10.54296875" style="46" customWidth="1"/>
    <col min="4" max="4" width="25.54296875" style="46" customWidth="1"/>
    <col min="5" max="5" width="11.54296875" style="46" customWidth="1"/>
    <col min="6" max="6" width="20.453125" style="46" customWidth="1"/>
    <col min="7" max="7" width="14.54296875" style="46" customWidth="1"/>
    <col min="8" max="9" width="19.1796875" style="46" bestFit="1" customWidth="1"/>
    <col min="10" max="10" width="17.36328125" style="46" customWidth="1"/>
    <col min="11" max="11" width="16.54296875" style="46" customWidth="1"/>
    <col min="12" max="14" width="9.08984375" style="46" customWidth="1"/>
    <col min="15" max="26" width="8" style="46" customWidth="1"/>
    <col min="27" max="16384" width="14.453125" style="46"/>
  </cols>
  <sheetData>
    <row r="1" spans="1:26" ht="14.25" customHeight="1" x14ac:dyDescent="0.35"/>
    <row r="2" spans="1:26" ht="14.25" customHeight="1" x14ac:dyDescent="0.35">
      <c r="B2" s="416" t="s">
        <v>0</v>
      </c>
      <c r="C2" s="633">
        <f>'Instructions how to complete'!$C$8</f>
        <v>0</v>
      </c>
      <c r="D2" s="634"/>
      <c r="E2" s="634"/>
      <c r="F2" s="634"/>
      <c r="G2" s="635"/>
    </row>
    <row r="3" spans="1:26" ht="14.25" customHeight="1" x14ac:dyDescent="0.35">
      <c r="B3" s="416" t="s">
        <v>1</v>
      </c>
      <c r="C3" s="633">
        <f>'Instructions how to complete'!$C$9</f>
        <v>0</v>
      </c>
      <c r="D3" s="634"/>
      <c r="E3" s="634"/>
      <c r="F3" s="634"/>
      <c r="G3" s="635"/>
    </row>
    <row r="4" spans="1:26" ht="14.25" customHeight="1" x14ac:dyDescent="0.35">
      <c r="A4" s="417"/>
      <c r="B4" s="418"/>
      <c r="C4" s="417"/>
      <c r="D4" s="417"/>
      <c r="E4" s="417"/>
      <c r="F4" s="417"/>
      <c r="G4" s="417"/>
      <c r="H4" s="417"/>
      <c r="I4" s="417"/>
      <c r="J4" s="417"/>
      <c r="K4" s="417"/>
      <c r="L4" s="417"/>
      <c r="M4" s="417"/>
      <c r="N4" s="417"/>
      <c r="O4" s="417"/>
      <c r="P4" s="417"/>
      <c r="Q4" s="417"/>
      <c r="R4" s="417"/>
      <c r="S4" s="417"/>
      <c r="T4" s="417"/>
      <c r="U4" s="417"/>
      <c r="V4" s="417"/>
      <c r="W4" s="417"/>
      <c r="X4" s="417"/>
      <c r="Y4" s="417"/>
      <c r="Z4" s="417"/>
    </row>
    <row r="5" spans="1:26" ht="42" customHeight="1" x14ac:dyDescent="0.35">
      <c r="A5" s="417"/>
      <c r="B5" s="630" t="s">
        <v>292</v>
      </c>
      <c r="C5" s="630"/>
      <c r="D5" s="630"/>
      <c r="E5" s="630"/>
      <c r="F5" s="630"/>
      <c r="G5" s="630"/>
      <c r="H5" s="630"/>
      <c r="O5" s="417"/>
      <c r="P5" s="417"/>
      <c r="Q5" s="417"/>
      <c r="R5" s="417"/>
      <c r="S5" s="417"/>
      <c r="T5" s="417"/>
      <c r="U5" s="417"/>
      <c r="V5" s="417"/>
      <c r="W5" s="417"/>
      <c r="X5" s="417"/>
      <c r="Y5" s="417"/>
      <c r="Z5" s="417"/>
    </row>
    <row r="6" spans="1:26" ht="14.25" customHeight="1" x14ac:dyDescent="0.35">
      <c r="B6" s="47" t="s">
        <v>2</v>
      </c>
    </row>
    <row r="7" spans="1:26" ht="15" customHeight="1" thickBot="1" x14ac:dyDescent="0.4">
      <c r="B7" s="47"/>
    </row>
    <row r="8" spans="1:26" ht="15" customHeight="1" thickBot="1" x14ac:dyDescent="0.4">
      <c r="B8" s="616" t="s">
        <v>239</v>
      </c>
      <c r="C8" s="617"/>
      <c r="D8" s="617"/>
      <c r="E8" s="617"/>
      <c r="F8" s="672" t="s">
        <v>24</v>
      </c>
      <c r="G8" s="673"/>
      <c r="H8" s="673"/>
      <c r="I8" s="673"/>
      <c r="J8" s="673"/>
      <c r="K8" s="674"/>
    </row>
    <row r="9" spans="1:26" ht="93" customHeight="1" thickBot="1" x14ac:dyDescent="0.4">
      <c r="B9" s="419" t="s">
        <v>4</v>
      </c>
      <c r="C9" s="420" t="s">
        <v>5</v>
      </c>
      <c r="D9" s="421" t="s">
        <v>45</v>
      </c>
      <c r="E9" s="422" t="s">
        <v>7</v>
      </c>
      <c r="F9" s="423" t="s">
        <v>46</v>
      </c>
      <c r="G9" s="424" t="s">
        <v>47</v>
      </c>
      <c r="H9" s="424" t="s">
        <v>48</v>
      </c>
      <c r="I9" s="425" t="s">
        <v>49</v>
      </c>
      <c r="J9" s="426" t="s">
        <v>50</v>
      </c>
      <c r="K9" s="427" t="s">
        <v>51</v>
      </c>
    </row>
    <row r="10" spans="1:26" ht="14.25" customHeight="1" x14ac:dyDescent="0.35">
      <c r="B10" s="677" t="s">
        <v>15</v>
      </c>
      <c r="C10" s="428" t="s">
        <v>16</v>
      </c>
      <c r="D10" s="429" t="s">
        <v>17</v>
      </c>
      <c r="E10" s="430" t="s">
        <v>18</v>
      </c>
      <c r="F10" s="371"/>
      <c r="G10" s="372"/>
      <c r="H10" s="371"/>
      <c r="I10" s="372"/>
      <c r="J10" s="373"/>
      <c r="K10" s="372"/>
    </row>
    <row r="11" spans="1:26" ht="14.25" customHeight="1" x14ac:dyDescent="0.35">
      <c r="B11" s="676"/>
      <c r="C11" s="431" t="s">
        <v>20</v>
      </c>
      <c r="D11" s="432" t="s">
        <v>21</v>
      </c>
      <c r="E11" s="430" t="s">
        <v>22</v>
      </c>
      <c r="F11" s="522"/>
      <c r="G11" s="375"/>
      <c r="H11" s="374"/>
      <c r="I11" s="375"/>
      <c r="J11" s="376"/>
      <c r="K11" s="375"/>
    </row>
    <row r="12" spans="1:26" ht="14.25" customHeight="1" x14ac:dyDescent="0.35">
      <c r="B12" s="676"/>
      <c r="C12" s="431" t="s">
        <v>25</v>
      </c>
      <c r="D12" s="432" t="s">
        <v>26</v>
      </c>
      <c r="E12" s="430" t="s">
        <v>27</v>
      </c>
      <c r="F12" s="374"/>
      <c r="G12" s="375"/>
      <c r="H12" s="374"/>
      <c r="I12" s="375"/>
      <c r="J12" s="376"/>
      <c r="K12" s="375"/>
    </row>
    <row r="13" spans="1:26" ht="14.25" customHeight="1" x14ac:dyDescent="0.35">
      <c r="B13" s="676"/>
      <c r="C13" s="431" t="s">
        <v>29</v>
      </c>
      <c r="D13" s="432" t="s">
        <v>30</v>
      </c>
      <c r="E13" s="430" t="s">
        <v>31</v>
      </c>
      <c r="F13" s="377"/>
      <c r="G13" s="378"/>
      <c r="H13" s="377"/>
      <c r="I13" s="378"/>
      <c r="J13" s="379"/>
      <c r="K13" s="378"/>
    </row>
    <row r="14" spans="1:26" ht="14.25" customHeight="1" x14ac:dyDescent="0.35">
      <c r="B14" s="676"/>
      <c r="C14" s="431" t="s">
        <v>33</v>
      </c>
      <c r="D14" s="432" t="s">
        <v>34</v>
      </c>
      <c r="E14" s="430" t="s">
        <v>35</v>
      </c>
      <c r="F14" s="377"/>
      <c r="G14" s="378"/>
      <c r="H14" s="377"/>
      <c r="I14" s="378"/>
      <c r="J14" s="379"/>
      <c r="K14" s="378"/>
    </row>
    <row r="15" spans="1:26" ht="14.25" customHeight="1" x14ac:dyDescent="0.35">
      <c r="B15" s="676"/>
      <c r="C15" s="431" t="s">
        <v>37</v>
      </c>
      <c r="D15" s="432" t="s">
        <v>38</v>
      </c>
      <c r="E15" s="430" t="s">
        <v>39</v>
      </c>
      <c r="F15" s="377"/>
      <c r="G15" s="378"/>
      <c r="H15" s="377"/>
      <c r="I15" s="378"/>
      <c r="J15" s="379"/>
      <c r="K15" s="378"/>
    </row>
    <row r="16" spans="1:26" ht="15" customHeight="1" thickBot="1" x14ac:dyDescent="0.4">
      <c r="B16" s="678"/>
      <c r="C16" s="433" t="s">
        <v>41</v>
      </c>
      <c r="D16" s="434" t="s">
        <v>42</v>
      </c>
      <c r="E16" s="435" t="s">
        <v>43</v>
      </c>
      <c r="F16" s="380"/>
      <c r="G16" s="381"/>
      <c r="H16" s="380"/>
      <c r="I16" s="381"/>
      <c r="J16" s="382"/>
      <c r="K16" s="381"/>
    </row>
    <row r="17" spans="2:11" ht="14.25" customHeight="1" x14ac:dyDescent="0.35">
      <c r="B17" s="561"/>
      <c r="C17" s="436" t="s">
        <v>52</v>
      </c>
      <c r="D17" s="432" t="s">
        <v>61</v>
      </c>
      <c r="E17" s="430" t="s">
        <v>54</v>
      </c>
      <c r="F17" s="383"/>
      <c r="G17" s="384"/>
      <c r="H17" s="383"/>
      <c r="I17" s="384"/>
      <c r="J17" s="385"/>
      <c r="K17" s="384"/>
    </row>
    <row r="18" spans="2:11" ht="14.25" customHeight="1" x14ac:dyDescent="0.35">
      <c r="B18" s="682" t="s">
        <v>56</v>
      </c>
      <c r="C18" s="431" t="s">
        <v>57</v>
      </c>
      <c r="D18" s="432" t="s">
        <v>58</v>
      </c>
      <c r="E18" s="430" t="s">
        <v>59</v>
      </c>
      <c r="F18" s="377"/>
      <c r="G18" s="378"/>
      <c r="H18" s="377"/>
      <c r="I18" s="378"/>
      <c r="J18" s="379"/>
      <c r="K18" s="378"/>
    </row>
    <row r="19" spans="2:11" ht="14.25" customHeight="1" x14ac:dyDescent="0.35">
      <c r="B19" s="676"/>
      <c r="C19" s="431" t="s">
        <v>62</v>
      </c>
      <c r="D19" s="432" t="s">
        <v>26</v>
      </c>
      <c r="E19" s="430" t="s">
        <v>63</v>
      </c>
      <c r="F19" s="377"/>
      <c r="G19" s="378"/>
      <c r="H19" s="377"/>
      <c r="I19" s="378"/>
      <c r="J19" s="379"/>
      <c r="K19" s="378"/>
    </row>
    <row r="20" spans="2:11" ht="14.25" customHeight="1" x14ac:dyDescent="0.35">
      <c r="B20" s="676"/>
      <c r="C20" s="431" t="s">
        <v>64</v>
      </c>
      <c r="D20" s="432" t="s">
        <v>30</v>
      </c>
      <c r="E20" s="430" t="s">
        <v>65</v>
      </c>
      <c r="F20" s="377"/>
      <c r="G20" s="378"/>
      <c r="H20" s="377"/>
      <c r="I20" s="378"/>
      <c r="J20" s="379"/>
      <c r="K20" s="378"/>
    </row>
    <row r="21" spans="2:11" ht="14.25" customHeight="1" x14ac:dyDescent="0.35">
      <c r="B21" s="676"/>
      <c r="C21" s="431" t="s">
        <v>66</v>
      </c>
      <c r="D21" s="432" t="s">
        <v>34</v>
      </c>
      <c r="E21" s="430" t="s">
        <v>67</v>
      </c>
      <c r="F21" s="377"/>
      <c r="G21" s="378"/>
      <c r="H21" s="377"/>
      <c r="I21" s="378"/>
      <c r="J21" s="379"/>
      <c r="K21" s="378"/>
    </row>
    <row r="22" spans="2:11" ht="14.25" customHeight="1" x14ac:dyDescent="0.35">
      <c r="B22" s="676"/>
      <c r="C22" s="431" t="s">
        <v>68</v>
      </c>
      <c r="D22" s="432" t="s">
        <v>38</v>
      </c>
      <c r="E22" s="430" t="s">
        <v>69</v>
      </c>
      <c r="F22" s="377"/>
      <c r="G22" s="378"/>
      <c r="H22" s="377"/>
      <c r="I22" s="378"/>
      <c r="J22" s="379"/>
      <c r="K22" s="378"/>
    </row>
    <row r="23" spans="2:11" ht="14.25" customHeight="1" x14ac:dyDescent="0.35">
      <c r="B23" s="676"/>
      <c r="C23" s="431" t="s">
        <v>70</v>
      </c>
      <c r="D23" s="432" t="s">
        <v>42</v>
      </c>
      <c r="E23" s="430" t="s">
        <v>71</v>
      </c>
      <c r="F23" s="377"/>
      <c r="G23" s="378"/>
      <c r="H23" s="377"/>
      <c r="I23" s="378"/>
      <c r="J23" s="379"/>
      <c r="K23" s="378"/>
    </row>
    <row r="24" spans="2:11" ht="15" customHeight="1" thickBot="1" x14ac:dyDescent="0.4">
      <c r="B24" s="676"/>
      <c r="C24" s="436" t="s">
        <v>72</v>
      </c>
      <c r="D24" s="432" t="s">
        <v>73</v>
      </c>
      <c r="E24" s="312" t="s">
        <v>74</v>
      </c>
      <c r="F24" s="383"/>
      <c r="G24" s="384"/>
      <c r="H24" s="383"/>
      <c r="I24" s="384"/>
      <c r="J24" s="385"/>
      <c r="K24" s="384"/>
    </row>
    <row r="25" spans="2:11" ht="14.25" customHeight="1" x14ac:dyDescent="0.35">
      <c r="B25" s="679" t="s">
        <v>75</v>
      </c>
      <c r="C25" s="437" t="s">
        <v>76</v>
      </c>
      <c r="D25" s="438" t="s">
        <v>26</v>
      </c>
      <c r="E25" s="439" t="s">
        <v>77</v>
      </c>
      <c r="F25" s="530"/>
      <c r="G25" s="387"/>
      <c r="H25" s="386"/>
      <c r="I25" s="387"/>
      <c r="J25" s="388"/>
      <c r="K25" s="389"/>
    </row>
    <row r="26" spans="2:11" ht="14.25" customHeight="1" x14ac:dyDescent="0.35">
      <c r="B26" s="680"/>
      <c r="C26" s="431" t="s">
        <v>78</v>
      </c>
      <c r="D26" s="432" t="s">
        <v>30</v>
      </c>
      <c r="E26" s="312" t="s">
        <v>79</v>
      </c>
      <c r="F26" s="377"/>
      <c r="G26" s="378"/>
      <c r="H26" s="377"/>
      <c r="I26" s="378"/>
      <c r="J26" s="379"/>
      <c r="K26" s="390"/>
    </row>
    <row r="27" spans="2:11" ht="14.25" customHeight="1" x14ac:dyDescent="0.35">
      <c r="B27" s="680"/>
      <c r="C27" s="431" t="s">
        <v>80</v>
      </c>
      <c r="D27" s="432" t="s">
        <v>81</v>
      </c>
      <c r="E27" s="312" t="s">
        <v>82</v>
      </c>
      <c r="F27" s="377"/>
      <c r="G27" s="378"/>
      <c r="H27" s="377"/>
      <c r="I27" s="378"/>
      <c r="J27" s="379"/>
      <c r="K27" s="390"/>
    </row>
    <row r="28" spans="2:11" ht="15" customHeight="1" thickBot="1" x14ac:dyDescent="0.4">
      <c r="B28" s="681"/>
      <c r="C28" s="440" t="s">
        <v>83</v>
      </c>
      <c r="D28" s="441" t="s">
        <v>84</v>
      </c>
      <c r="E28" s="442" t="s">
        <v>85</v>
      </c>
      <c r="F28" s="391"/>
      <c r="G28" s="392"/>
      <c r="H28" s="391"/>
      <c r="I28" s="392"/>
      <c r="J28" s="393"/>
      <c r="K28" s="394"/>
    </row>
    <row r="29" spans="2:11" ht="14.25" customHeight="1" x14ac:dyDescent="0.35">
      <c r="B29" s="679" t="s">
        <v>86</v>
      </c>
      <c r="C29" s="437" t="s">
        <v>87</v>
      </c>
      <c r="D29" s="438" t="s">
        <v>88</v>
      </c>
      <c r="E29" s="439" t="s">
        <v>89</v>
      </c>
      <c r="F29" s="386"/>
      <c r="G29" s="387"/>
      <c r="H29" s="386"/>
      <c r="I29" s="387"/>
      <c r="J29" s="388"/>
      <c r="K29" s="389"/>
    </row>
    <row r="30" spans="2:11" ht="15" customHeight="1" thickBot="1" x14ac:dyDescent="0.4">
      <c r="B30" s="681"/>
      <c r="C30" s="440" t="s">
        <v>90</v>
      </c>
      <c r="D30" s="441" t="s">
        <v>91</v>
      </c>
      <c r="E30" s="442" t="s">
        <v>92</v>
      </c>
      <c r="F30" s="391"/>
      <c r="G30" s="392"/>
      <c r="H30" s="391"/>
      <c r="I30" s="392"/>
      <c r="J30" s="393"/>
      <c r="K30" s="394"/>
    </row>
    <row r="31" spans="2:11" ht="14.25" customHeight="1" x14ac:dyDescent="0.35">
      <c r="B31" s="675" t="s">
        <v>93</v>
      </c>
      <c r="C31" s="443" t="s">
        <v>94</v>
      </c>
      <c r="D31" s="444" t="s">
        <v>95</v>
      </c>
      <c r="E31" s="312" t="s">
        <v>96</v>
      </c>
      <c r="F31" s="395"/>
      <c r="G31" s="396"/>
      <c r="H31" s="395"/>
      <c r="I31" s="396"/>
      <c r="J31" s="397"/>
      <c r="K31" s="396"/>
    </row>
    <row r="32" spans="2:11" ht="14.25" customHeight="1" x14ac:dyDescent="0.35">
      <c r="B32" s="676"/>
      <c r="C32" s="431" t="s">
        <v>97</v>
      </c>
      <c r="D32" s="444" t="s">
        <v>98</v>
      </c>
      <c r="E32" s="430" t="s">
        <v>99</v>
      </c>
      <c r="F32" s="377"/>
      <c r="G32" s="378"/>
      <c r="H32" s="377"/>
      <c r="I32" s="378"/>
      <c r="J32" s="379"/>
      <c r="K32" s="378"/>
    </row>
    <row r="33" spans="2:11" ht="14.25" customHeight="1" thickBot="1" x14ac:dyDescent="0.4">
      <c r="B33" s="676"/>
      <c r="C33" s="436" t="s">
        <v>100</v>
      </c>
      <c r="D33" s="444" t="s">
        <v>101</v>
      </c>
      <c r="E33" s="312" t="s">
        <v>102</v>
      </c>
      <c r="F33" s="383"/>
      <c r="G33" s="384"/>
      <c r="H33" s="383"/>
      <c r="I33" s="384"/>
      <c r="J33" s="385"/>
      <c r="K33" s="384"/>
    </row>
    <row r="34" spans="2:11" ht="17.399999999999999" customHeight="1" thickBot="1" x14ac:dyDescent="0.4">
      <c r="B34" s="445" t="s">
        <v>104</v>
      </c>
      <c r="C34" s="446" t="s">
        <v>103</v>
      </c>
      <c r="D34" s="447" t="s">
        <v>104</v>
      </c>
      <c r="E34" s="448" t="s">
        <v>105</v>
      </c>
      <c r="F34" s="398"/>
      <c r="G34" s="399"/>
      <c r="H34" s="398"/>
      <c r="I34" s="399"/>
      <c r="J34" s="400"/>
      <c r="K34" s="401"/>
    </row>
    <row r="35" spans="2:11" ht="14.25" customHeight="1" x14ac:dyDescent="0.35">
      <c r="B35" s="677" t="s">
        <v>106</v>
      </c>
      <c r="C35" s="443" t="s">
        <v>107</v>
      </c>
      <c r="D35" s="312" t="s">
        <v>108</v>
      </c>
      <c r="E35" s="449" t="s">
        <v>109</v>
      </c>
      <c r="F35" s="395"/>
      <c r="G35" s="396"/>
      <c r="H35" s="395"/>
      <c r="I35" s="396"/>
      <c r="J35" s="397"/>
      <c r="K35" s="396"/>
    </row>
    <row r="36" spans="2:11" ht="14.25" customHeight="1" x14ac:dyDescent="0.35">
      <c r="B36" s="676"/>
      <c r="C36" s="431" t="s">
        <v>110</v>
      </c>
      <c r="D36" s="450" t="s">
        <v>111</v>
      </c>
      <c r="E36" s="449" t="s">
        <v>112</v>
      </c>
      <c r="F36" s="377"/>
      <c r="G36" s="378"/>
      <c r="H36" s="377"/>
      <c r="I36" s="378"/>
      <c r="J36" s="379"/>
      <c r="K36" s="378"/>
    </row>
    <row r="37" spans="2:11" ht="14.25" customHeight="1" x14ac:dyDescent="0.35">
      <c r="B37" s="676"/>
      <c r="C37" s="431" t="s">
        <v>113</v>
      </c>
      <c r="D37" s="450" t="s">
        <v>114</v>
      </c>
      <c r="E37" s="449" t="s">
        <v>115</v>
      </c>
      <c r="F37" s="377"/>
      <c r="G37" s="378"/>
      <c r="H37" s="377"/>
      <c r="I37" s="378"/>
      <c r="J37" s="379"/>
      <c r="K37" s="378"/>
    </row>
    <row r="38" spans="2:11" ht="14.25" customHeight="1" x14ac:dyDescent="0.35">
      <c r="B38" s="676"/>
      <c r="C38" s="431" t="s">
        <v>116</v>
      </c>
      <c r="D38" s="451" t="s">
        <v>117</v>
      </c>
      <c r="E38" s="449" t="s">
        <v>115</v>
      </c>
      <c r="F38" s="383"/>
      <c r="G38" s="384"/>
      <c r="H38" s="383"/>
      <c r="I38" s="384"/>
      <c r="J38" s="385"/>
      <c r="K38" s="384"/>
    </row>
    <row r="39" spans="2:11" ht="15" customHeight="1" thickBot="1" x14ac:dyDescent="0.4">
      <c r="B39" s="676"/>
      <c r="C39" s="436" t="s">
        <v>118</v>
      </c>
      <c r="D39" s="450" t="s">
        <v>119</v>
      </c>
      <c r="E39" s="449" t="s">
        <v>120</v>
      </c>
      <c r="F39" s="383"/>
      <c r="G39" s="384"/>
      <c r="H39" s="383"/>
      <c r="I39" s="384"/>
      <c r="J39" s="385"/>
      <c r="K39" s="384"/>
    </row>
    <row r="40" spans="2:11" ht="14.25" customHeight="1" x14ac:dyDescent="0.35">
      <c r="B40" s="666" t="s">
        <v>183</v>
      </c>
      <c r="C40" s="452" t="s">
        <v>97</v>
      </c>
      <c r="D40" s="453" t="s">
        <v>98</v>
      </c>
      <c r="E40" s="454" t="s">
        <v>184</v>
      </c>
      <c r="F40" s="402"/>
      <c r="G40" s="387"/>
      <c r="H40" s="403"/>
      <c r="I40" s="387"/>
      <c r="J40" s="404"/>
      <c r="K40" s="389"/>
    </row>
    <row r="41" spans="2:11" ht="14.25" customHeight="1" x14ac:dyDescent="0.35">
      <c r="B41" s="667"/>
      <c r="C41" s="455" t="s">
        <v>100</v>
      </c>
      <c r="D41" s="456" t="s">
        <v>101</v>
      </c>
      <c r="E41" s="457" t="s">
        <v>186</v>
      </c>
      <c r="F41" s="405"/>
      <c r="G41" s="378"/>
      <c r="H41" s="406"/>
      <c r="I41" s="378"/>
      <c r="J41" s="407"/>
      <c r="K41" s="390"/>
    </row>
    <row r="42" spans="2:11" ht="14.25" customHeight="1" x14ac:dyDescent="0.35">
      <c r="B42" s="667"/>
      <c r="C42" s="455" t="s">
        <v>94</v>
      </c>
      <c r="D42" s="456" t="s">
        <v>188</v>
      </c>
      <c r="E42" s="457" t="s">
        <v>189</v>
      </c>
      <c r="F42" s="405"/>
      <c r="G42" s="378"/>
      <c r="H42" s="406"/>
      <c r="I42" s="378"/>
      <c r="J42" s="407"/>
      <c r="K42" s="390"/>
    </row>
    <row r="43" spans="2:11" ht="14.25" customHeight="1" x14ac:dyDescent="0.35">
      <c r="B43" s="667"/>
      <c r="C43" s="455" t="s">
        <v>191</v>
      </c>
      <c r="D43" s="456" t="s">
        <v>192</v>
      </c>
      <c r="E43" s="457" t="s">
        <v>193</v>
      </c>
      <c r="F43" s="408"/>
      <c r="G43" s="384"/>
      <c r="H43" s="409"/>
      <c r="I43" s="384"/>
      <c r="J43" s="410"/>
      <c r="K43" s="411"/>
    </row>
    <row r="44" spans="2:11" ht="14.25" customHeight="1" thickBot="1" x14ac:dyDescent="0.4">
      <c r="B44" s="668"/>
      <c r="C44" s="458" t="s">
        <v>191</v>
      </c>
      <c r="D44" s="459" t="s">
        <v>195</v>
      </c>
      <c r="E44" s="460" t="s">
        <v>196</v>
      </c>
      <c r="F44" s="412"/>
      <c r="G44" s="392"/>
      <c r="H44" s="413"/>
      <c r="I44" s="384"/>
      <c r="J44" s="414"/>
      <c r="K44" s="394"/>
    </row>
    <row r="45" spans="2:11" ht="14.25" customHeight="1" x14ac:dyDescent="0.35">
      <c r="B45" s="669" t="s">
        <v>200</v>
      </c>
      <c r="C45" s="461" t="s">
        <v>201</v>
      </c>
      <c r="D45" s="462" t="s">
        <v>202</v>
      </c>
      <c r="E45" s="463" t="s">
        <v>203</v>
      </c>
      <c r="F45" s="540"/>
      <c r="G45" s="537"/>
      <c r="H45" s="540"/>
      <c r="I45" s="534"/>
      <c r="J45" s="531"/>
      <c r="K45" s="415"/>
    </row>
    <row r="46" spans="2:11" ht="14.25" customHeight="1" x14ac:dyDescent="0.35">
      <c r="B46" s="670"/>
      <c r="C46" s="464" t="s">
        <v>205</v>
      </c>
      <c r="D46" s="465" t="s">
        <v>206</v>
      </c>
      <c r="E46" s="466" t="s">
        <v>207</v>
      </c>
      <c r="F46" s="558"/>
      <c r="G46" s="538"/>
      <c r="H46" s="541"/>
      <c r="I46" s="535"/>
      <c r="J46" s="532"/>
      <c r="K46" s="411"/>
    </row>
    <row r="47" spans="2:11" ht="14.25" customHeight="1" thickBot="1" x14ac:dyDescent="0.4">
      <c r="B47" s="671"/>
      <c r="C47" s="467" t="s">
        <v>209</v>
      </c>
      <c r="D47" s="468" t="s">
        <v>210</v>
      </c>
      <c r="E47" s="469" t="s">
        <v>211</v>
      </c>
      <c r="F47" s="542"/>
      <c r="G47" s="539"/>
      <c r="H47" s="542"/>
      <c r="I47" s="536"/>
      <c r="J47" s="533"/>
      <c r="K47" s="394"/>
    </row>
    <row r="48" spans="2:11" ht="14.25" customHeight="1" x14ac:dyDescent="0.35"/>
    <row r="49" ht="14.25" customHeight="1" x14ac:dyDescent="0.35"/>
    <row r="50" ht="14.25" customHeight="1" x14ac:dyDescent="0.35"/>
    <row r="51" ht="14.25" customHeight="1" x14ac:dyDescent="0.35"/>
    <row r="52" ht="14.25" customHeight="1" x14ac:dyDescent="0.35"/>
    <row r="53" ht="14.25" customHeight="1" x14ac:dyDescent="0.35"/>
    <row r="54" ht="14.25" customHeight="1" x14ac:dyDescent="0.35"/>
    <row r="55" ht="14.25" customHeight="1" x14ac:dyDescent="0.35"/>
    <row r="56" ht="14.25" customHeight="1" x14ac:dyDescent="0.35"/>
    <row r="57" ht="14.25" customHeight="1" x14ac:dyDescent="0.35"/>
    <row r="58" ht="14.25" customHeight="1" x14ac:dyDescent="0.35"/>
    <row r="59" ht="14.25" customHeight="1" x14ac:dyDescent="0.35"/>
    <row r="60" ht="14.25" customHeight="1" x14ac:dyDescent="0.35"/>
    <row r="61" ht="14.25" customHeight="1" x14ac:dyDescent="0.35"/>
    <row r="62" ht="14.25" customHeight="1" x14ac:dyDescent="0.35"/>
    <row r="63" ht="14.25" customHeight="1" x14ac:dyDescent="0.35"/>
    <row r="64" ht="14.25" customHeight="1" x14ac:dyDescent="0.35"/>
    <row r="65" ht="14.25" customHeight="1" x14ac:dyDescent="0.35"/>
    <row r="66" ht="14.25" customHeight="1" x14ac:dyDescent="0.35"/>
    <row r="67" ht="14.25" customHeight="1" x14ac:dyDescent="0.35"/>
    <row r="68" ht="14.25" customHeight="1" x14ac:dyDescent="0.35"/>
    <row r="69" ht="14.25" customHeight="1" x14ac:dyDescent="0.35"/>
    <row r="70" ht="14.25" customHeight="1" x14ac:dyDescent="0.35"/>
    <row r="71" ht="14.25" customHeight="1" x14ac:dyDescent="0.35"/>
    <row r="72" ht="14.25" customHeight="1" x14ac:dyDescent="0.35"/>
    <row r="73" ht="14.25" customHeight="1" x14ac:dyDescent="0.35"/>
    <row r="74" ht="14.25" customHeight="1" x14ac:dyDescent="0.35"/>
    <row r="75" ht="14.25" customHeight="1" x14ac:dyDescent="0.35"/>
    <row r="76" ht="14.25" customHeight="1" x14ac:dyDescent="0.35"/>
    <row r="77" ht="14.25" customHeight="1" x14ac:dyDescent="0.35"/>
    <row r="78" ht="14.25" customHeight="1" x14ac:dyDescent="0.35"/>
    <row r="79" ht="14.25" customHeight="1" x14ac:dyDescent="0.35"/>
    <row r="80" ht="14.25" customHeight="1" x14ac:dyDescent="0.35"/>
    <row r="81" ht="14.25" customHeight="1" x14ac:dyDescent="0.35"/>
    <row r="82" ht="14.25" customHeight="1" x14ac:dyDescent="0.35"/>
    <row r="83" ht="14.25" customHeight="1" x14ac:dyDescent="0.35"/>
    <row r="84" ht="14.25" customHeight="1" x14ac:dyDescent="0.35"/>
    <row r="85" ht="14.25" customHeight="1" x14ac:dyDescent="0.35"/>
    <row r="86" ht="14.25" customHeight="1" x14ac:dyDescent="0.35"/>
    <row r="87" ht="14.25" customHeight="1" x14ac:dyDescent="0.35"/>
    <row r="88" ht="14.25" customHeight="1" x14ac:dyDescent="0.35"/>
    <row r="89" ht="14.25" customHeight="1" x14ac:dyDescent="0.35"/>
    <row r="90" ht="14.25" customHeight="1" x14ac:dyDescent="0.35"/>
    <row r="91" ht="14.25" customHeight="1" x14ac:dyDescent="0.35"/>
    <row r="92" ht="14.25" customHeight="1" x14ac:dyDescent="0.35"/>
    <row r="93" ht="14.25" customHeight="1" x14ac:dyDescent="0.35"/>
    <row r="94" ht="14.25" customHeight="1" x14ac:dyDescent="0.35"/>
    <row r="95" ht="14.25" customHeight="1" x14ac:dyDescent="0.35"/>
    <row r="96" ht="14.25" customHeight="1" x14ac:dyDescent="0.35"/>
    <row r="97" ht="14.25" customHeight="1" x14ac:dyDescent="0.35"/>
    <row r="98" ht="14.25" customHeight="1" x14ac:dyDescent="0.35"/>
    <row r="99" ht="14.25" customHeight="1" x14ac:dyDescent="0.35"/>
    <row r="100" ht="14.25" customHeight="1" x14ac:dyDescent="0.35"/>
    <row r="101" ht="14.25" customHeight="1" x14ac:dyDescent="0.35"/>
    <row r="102" ht="14.25" customHeight="1" x14ac:dyDescent="0.35"/>
    <row r="103" ht="14.25" customHeight="1" x14ac:dyDescent="0.35"/>
    <row r="104" ht="14.25" customHeight="1" x14ac:dyDescent="0.35"/>
    <row r="105" ht="14.25" customHeight="1" x14ac:dyDescent="0.35"/>
    <row r="106" ht="14.25" customHeight="1" x14ac:dyDescent="0.35"/>
    <row r="107" ht="14.25" customHeight="1" x14ac:dyDescent="0.35"/>
    <row r="108" ht="14.25" customHeight="1" x14ac:dyDescent="0.35"/>
    <row r="109" ht="14.25" customHeight="1" x14ac:dyDescent="0.35"/>
    <row r="110" ht="14.25" customHeight="1" x14ac:dyDescent="0.35"/>
    <row r="111" ht="14.25" customHeight="1" x14ac:dyDescent="0.35"/>
    <row r="112" ht="14.25" customHeight="1" x14ac:dyDescent="0.35"/>
    <row r="113" ht="14.25" customHeight="1" x14ac:dyDescent="0.35"/>
    <row r="114" ht="14.25" customHeight="1" x14ac:dyDescent="0.35"/>
    <row r="115" ht="14.25" customHeight="1" x14ac:dyDescent="0.35"/>
    <row r="116" ht="14.25" customHeight="1" x14ac:dyDescent="0.35"/>
    <row r="117" ht="14.25" customHeight="1" x14ac:dyDescent="0.35"/>
    <row r="118" ht="14.25" customHeight="1" x14ac:dyDescent="0.35"/>
    <row r="119" ht="14.25" customHeight="1" x14ac:dyDescent="0.35"/>
    <row r="120" ht="14.25" customHeight="1" x14ac:dyDescent="0.35"/>
    <row r="121" ht="14.25" customHeight="1" x14ac:dyDescent="0.35"/>
    <row r="122" ht="14.25" customHeight="1" x14ac:dyDescent="0.35"/>
    <row r="123" ht="14.25" customHeight="1" x14ac:dyDescent="0.35"/>
    <row r="124" ht="14.25" customHeight="1" x14ac:dyDescent="0.35"/>
    <row r="125" ht="14.25" customHeight="1" x14ac:dyDescent="0.35"/>
    <row r="126" ht="14.25" customHeight="1" x14ac:dyDescent="0.35"/>
    <row r="127" ht="14.25" customHeight="1" x14ac:dyDescent="0.35"/>
    <row r="128" ht="14.25" customHeight="1" x14ac:dyDescent="0.35"/>
    <row r="129" ht="14.25" customHeight="1" x14ac:dyDescent="0.35"/>
    <row r="130" ht="14.25" customHeight="1" x14ac:dyDescent="0.35"/>
    <row r="131" ht="14.25" customHeight="1" x14ac:dyDescent="0.35"/>
    <row r="132" ht="14.25" customHeight="1" x14ac:dyDescent="0.35"/>
    <row r="133" ht="14.25" customHeight="1" x14ac:dyDescent="0.35"/>
    <row r="134" ht="14.25" customHeight="1" x14ac:dyDescent="0.35"/>
    <row r="135" ht="14.25" customHeight="1" x14ac:dyDescent="0.35"/>
    <row r="136" ht="14.25" customHeight="1" x14ac:dyDescent="0.35"/>
    <row r="137" ht="14.25" customHeight="1" x14ac:dyDescent="0.35"/>
    <row r="138" ht="14.25" customHeight="1" x14ac:dyDescent="0.35"/>
    <row r="139" ht="14.25" customHeight="1" x14ac:dyDescent="0.35"/>
    <row r="140" ht="14.25" customHeight="1" x14ac:dyDescent="0.35"/>
    <row r="141" ht="14.25" customHeight="1" x14ac:dyDescent="0.35"/>
    <row r="142" ht="14.25" customHeight="1" x14ac:dyDescent="0.35"/>
    <row r="143" ht="14.25" customHeight="1" x14ac:dyDescent="0.35"/>
    <row r="144" ht="14.25" customHeight="1" x14ac:dyDescent="0.35"/>
    <row r="145" ht="14.25" customHeight="1" x14ac:dyDescent="0.35"/>
    <row r="146" ht="14.25" customHeight="1" x14ac:dyDescent="0.35"/>
    <row r="147" ht="14.25" customHeight="1" x14ac:dyDescent="0.35"/>
    <row r="148" ht="14.25" customHeight="1" x14ac:dyDescent="0.35"/>
    <row r="149" ht="14.25" customHeight="1" x14ac:dyDescent="0.35"/>
    <row r="150" ht="14.25" customHeight="1" x14ac:dyDescent="0.35"/>
    <row r="151" ht="14.25" customHeight="1" x14ac:dyDescent="0.35"/>
    <row r="152" ht="14.25" customHeight="1" x14ac:dyDescent="0.35"/>
    <row r="153" ht="14.25" customHeight="1" x14ac:dyDescent="0.35"/>
    <row r="154" ht="14.25" customHeight="1" x14ac:dyDescent="0.35"/>
    <row r="155" ht="14.25" customHeight="1" x14ac:dyDescent="0.35"/>
    <row r="156" ht="14.25" customHeight="1" x14ac:dyDescent="0.35"/>
    <row r="157" ht="14.25" customHeight="1" x14ac:dyDescent="0.35"/>
    <row r="158" ht="14.25" customHeight="1" x14ac:dyDescent="0.35"/>
    <row r="159" ht="14.25" customHeight="1" x14ac:dyDescent="0.35"/>
    <row r="160" ht="14.25" customHeight="1" x14ac:dyDescent="0.35"/>
    <row r="161" ht="14.25" customHeight="1" x14ac:dyDescent="0.35"/>
    <row r="162" ht="14.25" customHeight="1" x14ac:dyDescent="0.35"/>
    <row r="163" ht="14.25" customHeight="1" x14ac:dyDescent="0.35"/>
    <row r="164" ht="14.25" customHeight="1" x14ac:dyDescent="0.35"/>
    <row r="165" ht="14.25" customHeight="1" x14ac:dyDescent="0.35"/>
    <row r="166" ht="14.25" customHeight="1" x14ac:dyDescent="0.35"/>
    <row r="167" ht="14.25" customHeight="1" x14ac:dyDescent="0.35"/>
    <row r="168" ht="14.25" customHeight="1" x14ac:dyDescent="0.35"/>
    <row r="169" ht="14.25" customHeight="1" x14ac:dyDescent="0.35"/>
    <row r="170" ht="14.25" customHeight="1" x14ac:dyDescent="0.35"/>
    <row r="171" ht="14.25" customHeight="1" x14ac:dyDescent="0.35"/>
    <row r="172" ht="14.25" customHeight="1" x14ac:dyDescent="0.35"/>
    <row r="173" ht="14.25" customHeight="1" x14ac:dyDescent="0.35"/>
    <row r="174" ht="14.25" customHeight="1" x14ac:dyDescent="0.35"/>
    <row r="175" ht="14.25" customHeight="1" x14ac:dyDescent="0.35"/>
    <row r="176" ht="14.25" customHeight="1" x14ac:dyDescent="0.35"/>
    <row r="177" ht="14.25" customHeight="1" x14ac:dyDescent="0.35"/>
    <row r="178" ht="14.25" customHeight="1" x14ac:dyDescent="0.35"/>
    <row r="179" ht="14.25" customHeight="1" x14ac:dyDescent="0.35"/>
    <row r="180" ht="14.25" customHeight="1" x14ac:dyDescent="0.35"/>
    <row r="181" ht="14.25" customHeight="1" x14ac:dyDescent="0.35"/>
    <row r="182" ht="14.25" customHeight="1" x14ac:dyDescent="0.35"/>
    <row r="183" ht="14.25" customHeight="1" x14ac:dyDescent="0.35"/>
    <row r="184" ht="14.25" customHeight="1" x14ac:dyDescent="0.35"/>
    <row r="185" ht="14.25" customHeight="1" x14ac:dyDescent="0.35"/>
    <row r="186" ht="14.25" customHeight="1" x14ac:dyDescent="0.35"/>
    <row r="187" ht="14.25" customHeight="1" x14ac:dyDescent="0.35"/>
    <row r="188" ht="14.25" customHeight="1" x14ac:dyDescent="0.35"/>
    <row r="189" ht="14.25" customHeight="1" x14ac:dyDescent="0.35"/>
    <row r="190" ht="14.25" customHeight="1" x14ac:dyDescent="0.35"/>
    <row r="191" ht="14.25" customHeight="1" x14ac:dyDescent="0.35"/>
    <row r="192" ht="14.25" customHeight="1" x14ac:dyDescent="0.35"/>
    <row r="193" ht="14.25" customHeight="1" x14ac:dyDescent="0.35"/>
    <row r="194" ht="14.25" customHeight="1" x14ac:dyDescent="0.35"/>
    <row r="195" ht="14.25" customHeight="1" x14ac:dyDescent="0.35"/>
    <row r="196" ht="14.25" customHeight="1" x14ac:dyDescent="0.35"/>
    <row r="197" ht="14.25" customHeight="1" x14ac:dyDescent="0.35"/>
    <row r="198" ht="14.25" customHeight="1" x14ac:dyDescent="0.35"/>
    <row r="199" ht="14.25" customHeight="1" x14ac:dyDescent="0.35"/>
    <row r="200" ht="14.25" customHeight="1" x14ac:dyDescent="0.35"/>
    <row r="201" ht="14.25" customHeight="1" x14ac:dyDescent="0.35"/>
    <row r="202" ht="14.25" customHeight="1" x14ac:dyDescent="0.35"/>
    <row r="203" ht="14.25" customHeight="1" x14ac:dyDescent="0.35"/>
    <row r="204" ht="14.25" customHeight="1" x14ac:dyDescent="0.35"/>
    <row r="205" ht="14.25" customHeight="1" x14ac:dyDescent="0.35"/>
    <row r="206" ht="14.25" customHeight="1" x14ac:dyDescent="0.35"/>
    <row r="207" ht="14.25" customHeight="1" x14ac:dyDescent="0.35"/>
    <row r="208" ht="14.25" customHeight="1" x14ac:dyDescent="0.35"/>
    <row r="209" ht="14.25" customHeight="1" x14ac:dyDescent="0.35"/>
    <row r="210" ht="14.25" customHeight="1" x14ac:dyDescent="0.35"/>
    <row r="211" ht="14.25" customHeight="1" x14ac:dyDescent="0.35"/>
    <row r="212" ht="14.25" customHeight="1" x14ac:dyDescent="0.35"/>
    <row r="213" ht="14.25" customHeight="1" x14ac:dyDescent="0.35"/>
    <row r="214" ht="14.25" customHeight="1" x14ac:dyDescent="0.35"/>
    <row r="215" ht="14.25" customHeight="1" x14ac:dyDescent="0.35"/>
    <row r="216" ht="14.25" customHeight="1" x14ac:dyDescent="0.35"/>
    <row r="217" ht="14.25" customHeight="1" x14ac:dyDescent="0.35"/>
    <row r="218" ht="14.25" customHeight="1" x14ac:dyDescent="0.35"/>
    <row r="219" ht="14.25" customHeight="1" x14ac:dyDescent="0.35"/>
    <row r="220" ht="14.25" customHeight="1" x14ac:dyDescent="0.35"/>
    <row r="221" ht="14.25" customHeight="1" x14ac:dyDescent="0.35"/>
    <row r="222" ht="14.25" customHeight="1" x14ac:dyDescent="0.35"/>
    <row r="223" ht="14.25" customHeight="1" x14ac:dyDescent="0.35"/>
    <row r="224" ht="14.25" customHeight="1" x14ac:dyDescent="0.35"/>
    <row r="225" ht="14.25" customHeight="1" x14ac:dyDescent="0.35"/>
    <row r="226" ht="14.25" customHeight="1" x14ac:dyDescent="0.35"/>
    <row r="227" ht="14.25" customHeight="1" x14ac:dyDescent="0.35"/>
    <row r="228" ht="14.25" customHeight="1" x14ac:dyDescent="0.35"/>
    <row r="229" ht="14.25" customHeight="1" x14ac:dyDescent="0.35"/>
    <row r="230" ht="14.25" customHeight="1" x14ac:dyDescent="0.35"/>
    <row r="231" ht="14.25" customHeight="1" x14ac:dyDescent="0.35"/>
    <row r="232" ht="14.25" customHeight="1" x14ac:dyDescent="0.35"/>
    <row r="233" ht="14.25" customHeight="1" x14ac:dyDescent="0.35"/>
    <row r="234" ht="14.25" customHeight="1" x14ac:dyDescent="0.35"/>
    <row r="235" ht="14.25" customHeight="1" x14ac:dyDescent="0.35"/>
    <row r="236" ht="14.25" customHeight="1" x14ac:dyDescent="0.35"/>
    <row r="237" ht="14.25" customHeight="1" x14ac:dyDescent="0.35"/>
    <row r="238" ht="14.25" customHeight="1" x14ac:dyDescent="0.35"/>
    <row r="239" ht="14.25" customHeight="1" x14ac:dyDescent="0.35"/>
    <row r="240" ht="14.25" customHeight="1" x14ac:dyDescent="0.35"/>
    <row r="241" ht="14.25" customHeight="1" x14ac:dyDescent="0.35"/>
    <row r="242" ht="14.25" customHeight="1" x14ac:dyDescent="0.35"/>
    <row r="243" ht="14.25" customHeight="1" x14ac:dyDescent="0.35"/>
    <row r="244" ht="14.25" customHeight="1" x14ac:dyDescent="0.35"/>
    <row r="245" ht="14.25" customHeight="1" x14ac:dyDescent="0.35"/>
    <row r="246" ht="14.25" customHeight="1" x14ac:dyDescent="0.35"/>
    <row r="247" ht="14.25" customHeight="1" x14ac:dyDescent="0.35"/>
    <row r="248" ht="14.25" customHeight="1" x14ac:dyDescent="0.35"/>
    <row r="249" ht="14.25" customHeight="1" x14ac:dyDescent="0.35"/>
    <row r="250" ht="14.25" customHeight="1" x14ac:dyDescent="0.35"/>
    <row r="251" ht="14.25" customHeight="1" x14ac:dyDescent="0.35"/>
    <row r="252" ht="14.25" customHeight="1" x14ac:dyDescent="0.35"/>
    <row r="253" ht="14.25" customHeight="1" x14ac:dyDescent="0.35"/>
    <row r="254" ht="14.25" customHeight="1" x14ac:dyDescent="0.35"/>
    <row r="255" ht="14.25" customHeight="1" x14ac:dyDescent="0.35"/>
    <row r="256" ht="14.25" customHeight="1" x14ac:dyDescent="0.35"/>
    <row r="257" ht="14.25" customHeight="1" x14ac:dyDescent="0.35"/>
    <row r="258" ht="14.25" customHeight="1" x14ac:dyDescent="0.35"/>
    <row r="259" ht="14.25" customHeight="1" x14ac:dyDescent="0.35"/>
    <row r="260" ht="14.25" customHeight="1" x14ac:dyDescent="0.35"/>
    <row r="261" ht="14.25" customHeight="1" x14ac:dyDescent="0.35"/>
    <row r="262" ht="14.25" customHeight="1" x14ac:dyDescent="0.35"/>
    <row r="263" ht="14.25" customHeight="1" x14ac:dyDescent="0.35"/>
    <row r="264" ht="14.25" customHeight="1" x14ac:dyDescent="0.35"/>
    <row r="265" ht="14.25" customHeight="1" x14ac:dyDescent="0.35"/>
    <row r="266" ht="14.25" customHeight="1" x14ac:dyDescent="0.35"/>
    <row r="267" ht="14.25" customHeight="1" x14ac:dyDescent="0.35"/>
    <row r="268" ht="14.25" customHeight="1" x14ac:dyDescent="0.35"/>
    <row r="269" ht="14.25" customHeight="1" x14ac:dyDescent="0.35"/>
    <row r="270" ht="14.25" customHeight="1" x14ac:dyDescent="0.35"/>
    <row r="271" ht="14.25" customHeight="1" x14ac:dyDescent="0.35"/>
    <row r="272" ht="14.25" customHeight="1" x14ac:dyDescent="0.35"/>
    <row r="273" ht="14.25" customHeight="1" x14ac:dyDescent="0.35"/>
    <row r="274" ht="14.25" customHeight="1" x14ac:dyDescent="0.35"/>
    <row r="275" ht="14.25" customHeight="1" x14ac:dyDescent="0.35"/>
    <row r="276" ht="14.25" customHeight="1" x14ac:dyDescent="0.35"/>
    <row r="277" ht="14.25" customHeight="1" x14ac:dyDescent="0.35"/>
    <row r="278" ht="14.25" customHeight="1" x14ac:dyDescent="0.35"/>
    <row r="279" ht="14.25" customHeight="1" x14ac:dyDescent="0.35"/>
    <row r="280" ht="14.25" customHeight="1" x14ac:dyDescent="0.35"/>
    <row r="281" ht="14.25" customHeight="1" x14ac:dyDescent="0.35"/>
    <row r="282" ht="14.25" customHeight="1" x14ac:dyDescent="0.35"/>
    <row r="283" ht="14.25" customHeight="1" x14ac:dyDescent="0.35"/>
    <row r="284" ht="14.25" customHeight="1" x14ac:dyDescent="0.35"/>
    <row r="285" ht="14.25" customHeight="1" x14ac:dyDescent="0.35"/>
    <row r="286" ht="14.25" customHeight="1" x14ac:dyDescent="0.35"/>
    <row r="287" ht="14.25" customHeight="1" x14ac:dyDescent="0.35"/>
    <row r="288" ht="14.25" customHeight="1" x14ac:dyDescent="0.35"/>
    <row r="289" ht="14.25" customHeight="1" x14ac:dyDescent="0.35"/>
    <row r="290" ht="14.25" customHeight="1" x14ac:dyDescent="0.35"/>
    <row r="291" ht="14.25" customHeight="1" x14ac:dyDescent="0.35"/>
    <row r="292" ht="14.25" customHeight="1" x14ac:dyDescent="0.35"/>
    <row r="293" ht="14.25" customHeight="1" x14ac:dyDescent="0.35"/>
    <row r="294" ht="14.25" customHeight="1" x14ac:dyDescent="0.35"/>
    <row r="295" ht="14.25" customHeight="1" x14ac:dyDescent="0.35"/>
    <row r="296" ht="14.25" customHeight="1" x14ac:dyDescent="0.35"/>
    <row r="297" ht="14.25" customHeight="1" x14ac:dyDescent="0.35"/>
    <row r="298" ht="14.25" customHeight="1" x14ac:dyDescent="0.35"/>
    <row r="299" ht="14.25" customHeight="1" x14ac:dyDescent="0.35"/>
    <row r="300" ht="14.25" customHeight="1" x14ac:dyDescent="0.35"/>
    <row r="301" ht="14.25" customHeight="1" x14ac:dyDescent="0.35"/>
    <row r="302" ht="14.25" customHeight="1" x14ac:dyDescent="0.35"/>
    <row r="303" ht="14.25" customHeight="1" x14ac:dyDescent="0.35"/>
    <row r="304" ht="14.25" customHeight="1" x14ac:dyDescent="0.35"/>
    <row r="305" ht="14.25" customHeight="1" x14ac:dyDescent="0.35"/>
    <row r="306" ht="14.25" customHeight="1" x14ac:dyDescent="0.35"/>
    <row r="307" ht="14.25" customHeight="1" x14ac:dyDescent="0.35"/>
    <row r="308" ht="14.25" customHeight="1" x14ac:dyDescent="0.35"/>
    <row r="309" ht="14.25" customHeight="1" x14ac:dyDescent="0.35"/>
    <row r="310" ht="14.25" customHeight="1" x14ac:dyDescent="0.35"/>
    <row r="311" ht="14.25" customHeight="1" x14ac:dyDescent="0.35"/>
    <row r="312" ht="14.25" customHeight="1" x14ac:dyDescent="0.35"/>
    <row r="313" ht="14.25" customHeight="1" x14ac:dyDescent="0.35"/>
    <row r="314" ht="14.25" customHeight="1" x14ac:dyDescent="0.35"/>
    <row r="315" ht="14.25" customHeight="1" x14ac:dyDescent="0.35"/>
    <row r="316" ht="14.25" customHeight="1" x14ac:dyDescent="0.35"/>
    <row r="317" ht="14.25" customHeight="1" x14ac:dyDescent="0.35"/>
    <row r="318" ht="14.25" customHeight="1" x14ac:dyDescent="0.35"/>
    <row r="319" ht="14.25" customHeight="1" x14ac:dyDescent="0.35"/>
    <row r="320" ht="14.25" customHeight="1" x14ac:dyDescent="0.35"/>
    <row r="321" ht="14.25" customHeight="1" x14ac:dyDescent="0.35"/>
    <row r="322" ht="14.25" customHeight="1" x14ac:dyDescent="0.35"/>
    <row r="323" ht="14.25" customHeight="1" x14ac:dyDescent="0.35"/>
    <row r="324" ht="14.25" customHeight="1" x14ac:dyDescent="0.35"/>
    <row r="325" ht="14.25" customHeight="1" x14ac:dyDescent="0.35"/>
    <row r="326" ht="14.25" customHeight="1" x14ac:dyDescent="0.35"/>
    <row r="327" ht="14.25" customHeight="1" x14ac:dyDescent="0.35"/>
    <row r="328" ht="14.25" customHeight="1" x14ac:dyDescent="0.35"/>
    <row r="329" ht="14.25" customHeight="1" x14ac:dyDescent="0.35"/>
    <row r="330" ht="14.25" customHeight="1" x14ac:dyDescent="0.35"/>
    <row r="331" ht="14.25" customHeight="1" x14ac:dyDescent="0.35"/>
    <row r="332" ht="14.25" customHeight="1" x14ac:dyDescent="0.35"/>
    <row r="333" ht="14.25" customHeight="1" x14ac:dyDescent="0.35"/>
    <row r="334" ht="14.25" customHeight="1" x14ac:dyDescent="0.35"/>
    <row r="335" ht="14.25" customHeight="1" x14ac:dyDescent="0.35"/>
    <row r="336" ht="14.25" customHeight="1" x14ac:dyDescent="0.35"/>
    <row r="337" ht="14.25" customHeight="1" x14ac:dyDescent="0.35"/>
    <row r="338" ht="14.25" customHeight="1" x14ac:dyDescent="0.35"/>
    <row r="339" ht="14.25" customHeight="1" x14ac:dyDescent="0.35"/>
    <row r="340" ht="14.25" customHeight="1" x14ac:dyDescent="0.35"/>
    <row r="341" ht="14.25" customHeight="1" x14ac:dyDescent="0.35"/>
    <row r="342" ht="14.25" customHeight="1" x14ac:dyDescent="0.35"/>
    <row r="343" ht="14.25" customHeight="1" x14ac:dyDescent="0.35"/>
    <row r="344" ht="14.25" customHeight="1" x14ac:dyDescent="0.35"/>
    <row r="345" ht="14.25" customHeight="1" x14ac:dyDescent="0.35"/>
    <row r="346" ht="14.25" customHeight="1" x14ac:dyDescent="0.35"/>
    <row r="347" ht="14.25" customHeight="1" x14ac:dyDescent="0.35"/>
    <row r="348" ht="14.25" customHeight="1" x14ac:dyDescent="0.35"/>
    <row r="349" ht="14.25" customHeight="1" x14ac:dyDescent="0.35"/>
    <row r="350" ht="14.25" customHeight="1" x14ac:dyDescent="0.35"/>
    <row r="351" ht="14.25" customHeight="1" x14ac:dyDescent="0.35"/>
    <row r="352" ht="14.25" customHeight="1" x14ac:dyDescent="0.35"/>
    <row r="353" ht="14.25" customHeight="1" x14ac:dyDescent="0.35"/>
    <row r="354" ht="14.25" customHeight="1" x14ac:dyDescent="0.35"/>
    <row r="355" ht="14.25" customHeight="1" x14ac:dyDescent="0.35"/>
    <row r="356" ht="14.25" customHeight="1" x14ac:dyDescent="0.35"/>
    <row r="357" ht="14.25" customHeight="1" x14ac:dyDescent="0.35"/>
    <row r="358" ht="14.25" customHeight="1" x14ac:dyDescent="0.35"/>
    <row r="359" ht="14.25" customHeight="1" x14ac:dyDescent="0.35"/>
    <row r="360" ht="14.25" customHeight="1" x14ac:dyDescent="0.35"/>
    <row r="361" ht="14.25" customHeight="1" x14ac:dyDescent="0.35"/>
    <row r="362" ht="14.25" customHeight="1" x14ac:dyDescent="0.35"/>
    <row r="363" ht="14.25" customHeight="1" x14ac:dyDescent="0.35"/>
    <row r="364" ht="14.25" customHeight="1" x14ac:dyDescent="0.35"/>
    <row r="365" ht="14.25" customHeight="1" x14ac:dyDescent="0.35"/>
    <row r="366" ht="14.25" customHeight="1" x14ac:dyDescent="0.35"/>
    <row r="367" ht="14.25" customHeight="1" x14ac:dyDescent="0.35"/>
    <row r="368" ht="14.25" customHeight="1" x14ac:dyDescent="0.35"/>
    <row r="369" ht="14.25" customHeight="1" x14ac:dyDescent="0.35"/>
    <row r="370" ht="14.25" customHeight="1" x14ac:dyDescent="0.35"/>
    <row r="371" ht="14.25" customHeight="1" x14ac:dyDescent="0.35"/>
    <row r="372" ht="14.25" customHeight="1" x14ac:dyDescent="0.35"/>
    <row r="373" ht="14.25" customHeight="1" x14ac:dyDescent="0.35"/>
    <row r="374" ht="14.25" customHeight="1" x14ac:dyDescent="0.35"/>
    <row r="375" ht="14.25" customHeight="1" x14ac:dyDescent="0.35"/>
    <row r="376" ht="14.25" customHeight="1" x14ac:dyDescent="0.35"/>
    <row r="377" ht="14.25" customHeight="1" x14ac:dyDescent="0.35"/>
    <row r="378" ht="14.25" customHeight="1" x14ac:dyDescent="0.35"/>
    <row r="379" ht="14.25" customHeight="1" x14ac:dyDescent="0.35"/>
    <row r="380" ht="14.25" customHeight="1" x14ac:dyDescent="0.35"/>
    <row r="381" ht="14.25" customHeight="1" x14ac:dyDescent="0.35"/>
    <row r="382" ht="14.25" customHeight="1" x14ac:dyDescent="0.35"/>
    <row r="383" ht="14.25" customHeight="1" x14ac:dyDescent="0.35"/>
    <row r="384" ht="14.25" customHeight="1" x14ac:dyDescent="0.35"/>
    <row r="385" ht="14.25" customHeight="1" x14ac:dyDescent="0.35"/>
    <row r="386" ht="14.25" customHeight="1" x14ac:dyDescent="0.35"/>
    <row r="387" ht="14.25" customHeight="1" x14ac:dyDescent="0.35"/>
    <row r="388" ht="14.25" customHeight="1" x14ac:dyDescent="0.35"/>
    <row r="389" ht="14.25" customHeight="1" x14ac:dyDescent="0.35"/>
    <row r="390" ht="14.25" customHeight="1" x14ac:dyDescent="0.35"/>
    <row r="391" ht="14.25" customHeight="1" x14ac:dyDescent="0.35"/>
    <row r="392" ht="14.25" customHeight="1" x14ac:dyDescent="0.35"/>
    <row r="393" ht="14.25" customHeight="1" x14ac:dyDescent="0.35"/>
    <row r="394" ht="14.25" customHeight="1" x14ac:dyDescent="0.35"/>
    <row r="395" ht="14.25" customHeight="1" x14ac:dyDescent="0.35"/>
    <row r="396" ht="14.25" customHeight="1" x14ac:dyDescent="0.35"/>
    <row r="397" ht="14.25" customHeight="1" x14ac:dyDescent="0.35"/>
    <row r="398" ht="14.25" customHeight="1" x14ac:dyDescent="0.35"/>
    <row r="399" ht="14.25" customHeight="1" x14ac:dyDescent="0.35"/>
    <row r="400" ht="14.25" customHeight="1" x14ac:dyDescent="0.35"/>
    <row r="401" ht="14.25" customHeight="1" x14ac:dyDescent="0.35"/>
    <row r="402" ht="14.25" customHeight="1" x14ac:dyDescent="0.35"/>
    <row r="403" ht="14.25" customHeight="1" x14ac:dyDescent="0.35"/>
    <row r="404" ht="14.25" customHeight="1" x14ac:dyDescent="0.35"/>
    <row r="405" ht="14.25" customHeight="1" x14ac:dyDescent="0.35"/>
    <row r="406" ht="14.25" customHeight="1" x14ac:dyDescent="0.35"/>
    <row r="407" ht="14.25" customHeight="1" x14ac:dyDescent="0.35"/>
    <row r="408" ht="14.25" customHeight="1" x14ac:dyDescent="0.35"/>
    <row r="409" ht="14.25" customHeight="1" x14ac:dyDescent="0.35"/>
    <row r="410" ht="14.25" customHeight="1" x14ac:dyDescent="0.35"/>
    <row r="411" ht="14.25" customHeight="1" x14ac:dyDescent="0.35"/>
    <row r="412" ht="14.25" customHeight="1" x14ac:dyDescent="0.35"/>
    <row r="413" ht="14.25" customHeight="1" x14ac:dyDescent="0.35"/>
    <row r="414" ht="14.25" customHeight="1" x14ac:dyDescent="0.35"/>
    <row r="415" ht="14.25" customHeight="1" x14ac:dyDescent="0.35"/>
    <row r="416" ht="14.25" customHeight="1" x14ac:dyDescent="0.35"/>
    <row r="417" ht="14.25" customHeight="1" x14ac:dyDescent="0.35"/>
    <row r="418" ht="14.25" customHeight="1" x14ac:dyDescent="0.35"/>
    <row r="419" ht="14.25" customHeight="1" x14ac:dyDescent="0.35"/>
    <row r="420" ht="14.25" customHeight="1" x14ac:dyDescent="0.35"/>
    <row r="421" ht="14.25" customHeight="1" x14ac:dyDescent="0.35"/>
    <row r="422" ht="14.25" customHeight="1" x14ac:dyDescent="0.35"/>
    <row r="423" ht="14.25" customHeight="1" x14ac:dyDescent="0.35"/>
    <row r="424" ht="14.25" customHeight="1" x14ac:dyDescent="0.35"/>
    <row r="425" ht="14.25" customHeight="1" x14ac:dyDescent="0.35"/>
    <row r="426" ht="14.25" customHeight="1" x14ac:dyDescent="0.35"/>
    <row r="427" ht="14.25" customHeight="1" x14ac:dyDescent="0.35"/>
    <row r="428" ht="14.25" customHeight="1" x14ac:dyDescent="0.35"/>
    <row r="429" ht="14.25" customHeight="1" x14ac:dyDescent="0.35"/>
    <row r="430" ht="14.25" customHeight="1" x14ac:dyDescent="0.35"/>
    <row r="431" ht="14.25" customHeight="1" x14ac:dyDescent="0.35"/>
    <row r="432" ht="14.25" customHeight="1" x14ac:dyDescent="0.35"/>
    <row r="433" ht="14.25" customHeight="1" x14ac:dyDescent="0.35"/>
    <row r="434" ht="14.25" customHeight="1" x14ac:dyDescent="0.35"/>
    <row r="435" ht="14.25" customHeight="1" x14ac:dyDescent="0.35"/>
    <row r="436" ht="14.25" customHeight="1" x14ac:dyDescent="0.35"/>
    <row r="437" ht="14.25" customHeight="1" x14ac:dyDescent="0.35"/>
    <row r="438" ht="14.25" customHeight="1" x14ac:dyDescent="0.35"/>
    <row r="439" ht="14.25" customHeight="1" x14ac:dyDescent="0.35"/>
    <row r="440" ht="14.25" customHeight="1" x14ac:dyDescent="0.35"/>
    <row r="441" ht="14.25" customHeight="1" x14ac:dyDescent="0.35"/>
    <row r="442" ht="14.25" customHeight="1" x14ac:dyDescent="0.35"/>
    <row r="443" ht="14.25" customHeight="1" x14ac:dyDescent="0.35"/>
    <row r="444" ht="14.25" customHeight="1" x14ac:dyDescent="0.35"/>
    <row r="445" ht="14.25" customHeight="1" x14ac:dyDescent="0.35"/>
    <row r="446" ht="14.25" customHeight="1" x14ac:dyDescent="0.35"/>
    <row r="447" ht="14.25" customHeight="1" x14ac:dyDescent="0.35"/>
    <row r="448" ht="14.25" customHeight="1" x14ac:dyDescent="0.35"/>
    <row r="449" ht="14.25" customHeight="1" x14ac:dyDescent="0.35"/>
    <row r="450" ht="14.25" customHeight="1" x14ac:dyDescent="0.35"/>
    <row r="451" ht="14.25" customHeight="1" x14ac:dyDescent="0.35"/>
    <row r="452" ht="14.25" customHeight="1" x14ac:dyDescent="0.35"/>
    <row r="453" ht="14.25" customHeight="1" x14ac:dyDescent="0.35"/>
    <row r="454" ht="14.25" customHeight="1" x14ac:dyDescent="0.35"/>
    <row r="455" ht="14.25" customHeight="1" x14ac:dyDescent="0.35"/>
    <row r="456" ht="14.25" customHeight="1" x14ac:dyDescent="0.35"/>
    <row r="457" ht="14.25" customHeight="1" x14ac:dyDescent="0.35"/>
    <row r="458" ht="14.25" customHeight="1" x14ac:dyDescent="0.35"/>
    <row r="459" ht="14.25" customHeight="1" x14ac:dyDescent="0.35"/>
    <row r="460" ht="14.25" customHeight="1" x14ac:dyDescent="0.35"/>
    <row r="461" ht="14.25" customHeight="1" x14ac:dyDescent="0.35"/>
    <row r="462" ht="14.25" customHeight="1" x14ac:dyDescent="0.35"/>
    <row r="463" ht="14.25" customHeight="1" x14ac:dyDescent="0.35"/>
    <row r="464" ht="14.25" customHeight="1" x14ac:dyDescent="0.35"/>
    <row r="465" ht="14.25" customHeight="1" x14ac:dyDescent="0.35"/>
    <row r="466" ht="14.25" customHeight="1" x14ac:dyDescent="0.35"/>
    <row r="467" ht="14.25" customHeight="1" x14ac:dyDescent="0.35"/>
    <row r="468" ht="14.25" customHeight="1" x14ac:dyDescent="0.35"/>
    <row r="469" ht="14.25" customHeight="1" x14ac:dyDescent="0.35"/>
    <row r="470" ht="14.25" customHeight="1" x14ac:dyDescent="0.35"/>
    <row r="471" ht="14.25" customHeight="1" x14ac:dyDescent="0.35"/>
    <row r="472" ht="14.25" customHeight="1" x14ac:dyDescent="0.35"/>
    <row r="473" ht="14.25" customHeight="1" x14ac:dyDescent="0.35"/>
    <row r="474" ht="14.25" customHeight="1" x14ac:dyDescent="0.35"/>
    <row r="475" ht="14.25" customHeight="1" x14ac:dyDescent="0.35"/>
    <row r="476" ht="14.25" customHeight="1" x14ac:dyDescent="0.35"/>
    <row r="477" ht="14.25" customHeight="1" x14ac:dyDescent="0.35"/>
    <row r="478" ht="14.25" customHeight="1" x14ac:dyDescent="0.35"/>
    <row r="479" ht="14.25" customHeight="1" x14ac:dyDescent="0.35"/>
    <row r="480" ht="14.25" customHeight="1" x14ac:dyDescent="0.35"/>
    <row r="481" ht="14.25" customHeight="1" x14ac:dyDescent="0.35"/>
    <row r="482" ht="14.25" customHeight="1" x14ac:dyDescent="0.35"/>
    <row r="483" ht="14.25" customHeight="1" x14ac:dyDescent="0.35"/>
    <row r="484" ht="14.25" customHeight="1" x14ac:dyDescent="0.35"/>
    <row r="485" ht="14.25" customHeight="1" x14ac:dyDescent="0.35"/>
    <row r="486" ht="14.25" customHeight="1" x14ac:dyDescent="0.35"/>
    <row r="487" ht="14.25" customHeight="1" x14ac:dyDescent="0.35"/>
    <row r="488" ht="14.25" customHeight="1" x14ac:dyDescent="0.35"/>
    <row r="489" ht="14.25" customHeight="1" x14ac:dyDescent="0.35"/>
    <row r="490" ht="14.25" customHeight="1" x14ac:dyDescent="0.35"/>
    <row r="491" ht="14.25" customHeight="1" x14ac:dyDescent="0.35"/>
    <row r="492" ht="14.25" customHeight="1" x14ac:dyDescent="0.35"/>
    <row r="493" ht="14.25" customHeight="1" x14ac:dyDescent="0.35"/>
    <row r="494" ht="14.25" customHeight="1" x14ac:dyDescent="0.35"/>
    <row r="495" ht="14.25" customHeight="1" x14ac:dyDescent="0.35"/>
    <row r="496" ht="14.25" customHeight="1" x14ac:dyDescent="0.35"/>
    <row r="497" ht="14.25" customHeight="1" x14ac:dyDescent="0.35"/>
    <row r="498" ht="14.25" customHeight="1" x14ac:dyDescent="0.35"/>
    <row r="499" ht="14.25" customHeight="1" x14ac:dyDescent="0.35"/>
    <row r="500" ht="14.25" customHeight="1" x14ac:dyDescent="0.35"/>
    <row r="501" ht="14.25" customHeight="1" x14ac:dyDescent="0.35"/>
    <row r="502" ht="14.25" customHeight="1" x14ac:dyDescent="0.35"/>
    <row r="503" ht="14.25" customHeight="1" x14ac:dyDescent="0.35"/>
    <row r="504" ht="14.25" customHeight="1" x14ac:dyDescent="0.35"/>
    <row r="505" ht="14.25" customHeight="1" x14ac:dyDescent="0.35"/>
    <row r="506" ht="14.25" customHeight="1" x14ac:dyDescent="0.35"/>
    <row r="507" ht="14.25" customHeight="1" x14ac:dyDescent="0.35"/>
    <row r="508" ht="14.25" customHeight="1" x14ac:dyDescent="0.35"/>
    <row r="509" ht="14.25" customHeight="1" x14ac:dyDescent="0.35"/>
    <row r="510" ht="14.25" customHeight="1" x14ac:dyDescent="0.35"/>
    <row r="511" ht="14.25" customHeight="1" x14ac:dyDescent="0.35"/>
    <row r="512" ht="14.25" customHeight="1" x14ac:dyDescent="0.35"/>
    <row r="513" ht="14.25" customHeight="1" x14ac:dyDescent="0.35"/>
    <row r="514" ht="14.25" customHeight="1" x14ac:dyDescent="0.35"/>
    <row r="515" ht="14.25" customHeight="1" x14ac:dyDescent="0.35"/>
    <row r="516" ht="14.25" customHeight="1" x14ac:dyDescent="0.35"/>
    <row r="517" ht="14.25" customHeight="1" x14ac:dyDescent="0.35"/>
    <row r="518" ht="14.25" customHeight="1" x14ac:dyDescent="0.35"/>
    <row r="519" ht="14.25" customHeight="1" x14ac:dyDescent="0.35"/>
    <row r="520" ht="14.25" customHeight="1" x14ac:dyDescent="0.35"/>
    <row r="521" ht="14.25" customHeight="1" x14ac:dyDescent="0.35"/>
    <row r="522" ht="14.25" customHeight="1" x14ac:dyDescent="0.35"/>
    <row r="523" ht="14.25" customHeight="1" x14ac:dyDescent="0.35"/>
    <row r="524" ht="14.25" customHeight="1" x14ac:dyDescent="0.35"/>
    <row r="525" ht="14.25" customHeight="1" x14ac:dyDescent="0.35"/>
    <row r="526" ht="14.25" customHeight="1" x14ac:dyDescent="0.35"/>
    <row r="527" ht="14.25" customHeight="1" x14ac:dyDescent="0.35"/>
    <row r="528" ht="14.25" customHeight="1" x14ac:dyDescent="0.35"/>
    <row r="529" ht="14.25" customHeight="1" x14ac:dyDescent="0.35"/>
    <row r="530" ht="14.25" customHeight="1" x14ac:dyDescent="0.35"/>
    <row r="531" ht="14.25" customHeight="1" x14ac:dyDescent="0.35"/>
    <row r="532" ht="14.25" customHeight="1" x14ac:dyDescent="0.35"/>
    <row r="533" ht="14.25" customHeight="1" x14ac:dyDescent="0.35"/>
    <row r="534" ht="14.25" customHeight="1" x14ac:dyDescent="0.35"/>
    <row r="535" ht="14.25" customHeight="1" x14ac:dyDescent="0.35"/>
    <row r="536" ht="14.25" customHeight="1" x14ac:dyDescent="0.35"/>
    <row r="537" ht="14.25" customHeight="1" x14ac:dyDescent="0.35"/>
    <row r="538" ht="14.25" customHeight="1" x14ac:dyDescent="0.35"/>
    <row r="539" ht="14.25" customHeight="1" x14ac:dyDescent="0.35"/>
    <row r="540" ht="14.25" customHeight="1" x14ac:dyDescent="0.35"/>
    <row r="541" ht="14.25" customHeight="1" x14ac:dyDescent="0.35"/>
    <row r="542" ht="14.25" customHeight="1" x14ac:dyDescent="0.35"/>
    <row r="543" ht="14.25" customHeight="1" x14ac:dyDescent="0.35"/>
    <row r="544" ht="14.25" customHeight="1" x14ac:dyDescent="0.35"/>
    <row r="545" ht="14.25" customHeight="1" x14ac:dyDescent="0.35"/>
    <row r="546" ht="14.25" customHeight="1" x14ac:dyDescent="0.35"/>
    <row r="547" ht="14.25" customHeight="1" x14ac:dyDescent="0.35"/>
    <row r="548" ht="14.25" customHeight="1" x14ac:dyDescent="0.35"/>
    <row r="549" ht="14.25" customHeight="1" x14ac:dyDescent="0.35"/>
    <row r="550" ht="14.25" customHeight="1" x14ac:dyDescent="0.35"/>
    <row r="551" ht="14.25" customHeight="1" x14ac:dyDescent="0.35"/>
    <row r="552" ht="14.25" customHeight="1" x14ac:dyDescent="0.35"/>
    <row r="553" ht="14.25" customHeight="1" x14ac:dyDescent="0.35"/>
    <row r="554" ht="14.25" customHeight="1" x14ac:dyDescent="0.35"/>
    <row r="555" ht="14.25" customHeight="1" x14ac:dyDescent="0.35"/>
    <row r="556" ht="14.25" customHeight="1" x14ac:dyDescent="0.35"/>
    <row r="557" ht="14.25" customHeight="1" x14ac:dyDescent="0.35"/>
    <row r="558" ht="14.25" customHeight="1" x14ac:dyDescent="0.35"/>
    <row r="559" ht="14.25" customHeight="1" x14ac:dyDescent="0.35"/>
    <row r="560" ht="14.25" customHeight="1" x14ac:dyDescent="0.35"/>
    <row r="561" ht="14.25" customHeight="1" x14ac:dyDescent="0.35"/>
    <row r="562" ht="14.25" customHeight="1" x14ac:dyDescent="0.35"/>
    <row r="563" ht="14.25" customHeight="1" x14ac:dyDescent="0.35"/>
    <row r="564" ht="14.25" customHeight="1" x14ac:dyDescent="0.35"/>
    <row r="565" ht="14.25" customHeight="1" x14ac:dyDescent="0.35"/>
    <row r="566" ht="14.25" customHeight="1" x14ac:dyDescent="0.35"/>
    <row r="567" ht="14.25" customHeight="1" x14ac:dyDescent="0.35"/>
    <row r="568" ht="14.25" customHeight="1" x14ac:dyDescent="0.35"/>
    <row r="569" ht="14.25" customHeight="1" x14ac:dyDescent="0.35"/>
    <row r="570" ht="14.25" customHeight="1" x14ac:dyDescent="0.35"/>
    <row r="571" ht="14.25" customHeight="1" x14ac:dyDescent="0.35"/>
    <row r="572" ht="14.25" customHeight="1" x14ac:dyDescent="0.35"/>
    <row r="573" ht="14.25" customHeight="1" x14ac:dyDescent="0.35"/>
    <row r="574" ht="14.25" customHeight="1" x14ac:dyDescent="0.35"/>
    <row r="575" ht="14.25" customHeight="1" x14ac:dyDescent="0.35"/>
    <row r="576" ht="14.25" customHeight="1" x14ac:dyDescent="0.35"/>
    <row r="577" ht="14.25" customHeight="1" x14ac:dyDescent="0.35"/>
    <row r="578" ht="14.25" customHeight="1" x14ac:dyDescent="0.35"/>
    <row r="579" ht="14.25" customHeight="1" x14ac:dyDescent="0.35"/>
    <row r="580" ht="14.25" customHeight="1" x14ac:dyDescent="0.35"/>
    <row r="581" ht="14.25" customHeight="1" x14ac:dyDescent="0.35"/>
    <row r="582" ht="14.25" customHeight="1" x14ac:dyDescent="0.35"/>
    <row r="583" ht="14.25" customHeight="1" x14ac:dyDescent="0.35"/>
    <row r="584" ht="14.25" customHeight="1" x14ac:dyDescent="0.35"/>
    <row r="585" ht="14.25" customHeight="1" x14ac:dyDescent="0.35"/>
    <row r="586" ht="14.25" customHeight="1" x14ac:dyDescent="0.35"/>
    <row r="587" ht="14.25" customHeight="1" x14ac:dyDescent="0.35"/>
    <row r="588" ht="14.25" customHeight="1" x14ac:dyDescent="0.35"/>
    <row r="589" ht="14.25" customHeight="1" x14ac:dyDescent="0.35"/>
    <row r="590" ht="14.25" customHeight="1" x14ac:dyDescent="0.35"/>
    <row r="591" ht="14.25" customHeight="1" x14ac:dyDescent="0.35"/>
    <row r="592" ht="14.25" customHeight="1" x14ac:dyDescent="0.35"/>
    <row r="593" ht="14.25" customHeight="1" x14ac:dyDescent="0.35"/>
    <row r="594" ht="14.25" customHeight="1" x14ac:dyDescent="0.35"/>
    <row r="595" ht="14.25" customHeight="1" x14ac:dyDescent="0.35"/>
    <row r="596" ht="14.25" customHeight="1" x14ac:dyDescent="0.35"/>
    <row r="597" ht="14.25" customHeight="1" x14ac:dyDescent="0.35"/>
    <row r="598" ht="14.25" customHeight="1" x14ac:dyDescent="0.35"/>
    <row r="599" ht="14.25" customHeight="1" x14ac:dyDescent="0.35"/>
    <row r="600" ht="14.25" customHeight="1" x14ac:dyDescent="0.35"/>
    <row r="601" ht="14.25" customHeight="1" x14ac:dyDescent="0.35"/>
    <row r="602" ht="14.25" customHeight="1" x14ac:dyDescent="0.35"/>
    <row r="603" ht="14.25" customHeight="1" x14ac:dyDescent="0.35"/>
    <row r="604" ht="14.25" customHeight="1" x14ac:dyDescent="0.35"/>
    <row r="605" ht="14.25" customHeight="1" x14ac:dyDescent="0.35"/>
    <row r="606" ht="14.25" customHeight="1" x14ac:dyDescent="0.35"/>
    <row r="607" ht="14.25" customHeight="1" x14ac:dyDescent="0.35"/>
    <row r="608" ht="14.25" customHeight="1" x14ac:dyDescent="0.35"/>
    <row r="609" ht="14.25" customHeight="1" x14ac:dyDescent="0.35"/>
    <row r="610" ht="14.25" customHeight="1" x14ac:dyDescent="0.35"/>
    <row r="611" ht="14.25" customHeight="1" x14ac:dyDescent="0.35"/>
    <row r="612" ht="14.25" customHeight="1" x14ac:dyDescent="0.35"/>
    <row r="613" ht="14.25" customHeight="1" x14ac:dyDescent="0.35"/>
    <row r="614" ht="14.25" customHeight="1" x14ac:dyDescent="0.35"/>
    <row r="615" ht="14.25" customHeight="1" x14ac:dyDescent="0.35"/>
    <row r="616" ht="14.25" customHeight="1" x14ac:dyDescent="0.35"/>
    <row r="617" ht="14.25" customHeight="1" x14ac:dyDescent="0.35"/>
    <row r="618" ht="14.25" customHeight="1" x14ac:dyDescent="0.35"/>
    <row r="619" ht="14.25" customHeight="1" x14ac:dyDescent="0.35"/>
    <row r="620" ht="14.25" customHeight="1" x14ac:dyDescent="0.35"/>
    <row r="621" ht="14.25" customHeight="1" x14ac:dyDescent="0.35"/>
    <row r="622" ht="14.25" customHeight="1" x14ac:dyDescent="0.35"/>
    <row r="623" ht="14.25" customHeight="1" x14ac:dyDescent="0.35"/>
    <row r="624" ht="14.25" customHeight="1" x14ac:dyDescent="0.35"/>
    <row r="625" ht="14.25" customHeight="1" x14ac:dyDescent="0.35"/>
    <row r="626" ht="14.25" customHeight="1" x14ac:dyDescent="0.35"/>
    <row r="627" ht="14.25" customHeight="1" x14ac:dyDescent="0.35"/>
    <row r="628" ht="14.25" customHeight="1" x14ac:dyDescent="0.35"/>
    <row r="629" ht="14.25" customHeight="1" x14ac:dyDescent="0.35"/>
    <row r="630" ht="14.25" customHeight="1" x14ac:dyDescent="0.35"/>
    <row r="631" ht="14.25" customHeight="1" x14ac:dyDescent="0.35"/>
    <row r="632" ht="14.25" customHeight="1" x14ac:dyDescent="0.35"/>
    <row r="633" ht="14.25" customHeight="1" x14ac:dyDescent="0.35"/>
    <row r="634" ht="14.25" customHeight="1" x14ac:dyDescent="0.35"/>
    <row r="635" ht="14.25" customHeight="1" x14ac:dyDescent="0.35"/>
    <row r="636" ht="14.25" customHeight="1" x14ac:dyDescent="0.35"/>
    <row r="637" ht="14.25" customHeight="1" x14ac:dyDescent="0.35"/>
    <row r="638" ht="14.25" customHeight="1" x14ac:dyDescent="0.35"/>
    <row r="639" ht="14.25" customHeight="1" x14ac:dyDescent="0.35"/>
    <row r="640" ht="14.25" customHeight="1" x14ac:dyDescent="0.35"/>
    <row r="641" ht="14.25" customHeight="1" x14ac:dyDescent="0.35"/>
    <row r="642" ht="14.25" customHeight="1" x14ac:dyDescent="0.35"/>
    <row r="643" ht="14.25" customHeight="1" x14ac:dyDescent="0.35"/>
    <row r="644" ht="14.25" customHeight="1" x14ac:dyDescent="0.35"/>
    <row r="645" ht="14.25" customHeight="1" x14ac:dyDescent="0.35"/>
    <row r="646" ht="14.25" customHeight="1" x14ac:dyDescent="0.35"/>
    <row r="647" ht="14.25" customHeight="1" x14ac:dyDescent="0.35"/>
    <row r="648" ht="14.25" customHeight="1" x14ac:dyDescent="0.35"/>
    <row r="649" ht="14.25" customHeight="1" x14ac:dyDescent="0.35"/>
    <row r="650" ht="14.25" customHeight="1" x14ac:dyDescent="0.35"/>
    <row r="651" ht="14.25" customHeight="1" x14ac:dyDescent="0.35"/>
    <row r="652" ht="14.25" customHeight="1" x14ac:dyDescent="0.35"/>
    <row r="653" ht="14.25" customHeight="1" x14ac:dyDescent="0.35"/>
    <row r="654" ht="14.25" customHeight="1" x14ac:dyDescent="0.35"/>
    <row r="655" ht="14.25" customHeight="1" x14ac:dyDescent="0.35"/>
    <row r="656" ht="14.25" customHeight="1" x14ac:dyDescent="0.35"/>
    <row r="657" ht="14.25" customHeight="1" x14ac:dyDescent="0.35"/>
    <row r="658" ht="14.25" customHeight="1" x14ac:dyDescent="0.35"/>
    <row r="659" ht="14.25" customHeight="1" x14ac:dyDescent="0.35"/>
    <row r="660" ht="14.25" customHeight="1" x14ac:dyDescent="0.35"/>
    <row r="661" ht="14.25" customHeight="1" x14ac:dyDescent="0.35"/>
    <row r="662" ht="14.25" customHeight="1" x14ac:dyDescent="0.35"/>
    <row r="663" ht="14.25" customHeight="1" x14ac:dyDescent="0.35"/>
    <row r="664" ht="14.25" customHeight="1" x14ac:dyDescent="0.35"/>
    <row r="665" ht="14.25" customHeight="1" x14ac:dyDescent="0.35"/>
    <row r="666" ht="14.25" customHeight="1" x14ac:dyDescent="0.35"/>
    <row r="667" ht="14.25" customHeight="1" x14ac:dyDescent="0.35"/>
    <row r="668" ht="14.25" customHeight="1" x14ac:dyDescent="0.35"/>
    <row r="669" ht="14.25" customHeight="1" x14ac:dyDescent="0.35"/>
    <row r="670" ht="14.25" customHeight="1" x14ac:dyDescent="0.35"/>
    <row r="671" ht="14.25" customHeight="1" x14ac:dyDescent="0.35"/>
    <row r="672" ht="14.25" customHeight="1" x14ac:dyDescent="0.35"/>
    <row r="673" ht="14.25" customHeight="1" x14ac:dyDescent="0.35"/>
    <row r="674" ht="14.25" customHeight="1" x14ac:dyDescent="0.35"/>
    <row r="675" ht="14.25" customHeight="1" x14ac:dyDescent="0.35"/>
    <row r="676" ht="14.25" customHeight="1" x14ac:dyDescent="0.35"/>
    <row r="677" ht="14.25" customHeight="1" x14ac:dyDescent="0.35"/>
    <row r="678" ht="14.25" customHeight="1" x14ac:dyDescent="0.35"/>
    <row r="679" ht="14.25" customHeight="1" x14ac:dyDescent="0.35"/>
    <row r="680" ht="14.25" customHeight="1" x14ac:dyDescent="0.35"/>
    <row r="681" ht="14.25" customHeight="1" x14ac:dyDescent="0.35"/>
    <row r="682" ht="14.25" customHeight="1" x14ac:dyDescent="0.35"/>
    <row r="683" ht="14.25" customHeight="1" x14ac:dyDescent="0.35"/>
    <row r="684" ht="14.25" customHeight="1" x14ac:dyDescent="0.35"/>
    <row r="685" ht="14.25" customHeight="1" x14ac:dyDescent="0.35"/>
    <row r="686" ht="14.25" customHeight="1" x14ac:dyDescent="0.35"/>
    <row r="687" ht="14.25" customHeight="1" x14ac:dyDescent="0.35"/>
    <row r="688" ht="14.25" customHeight="1" x14ac:dyDescent="0.35"/>
    <row r="689" ht="14.25" customHeight="1" x14ac:dyDescent="0.35"/>
    <row r="690" ht="14.25" customHeight="1" x14ac:dyDescent="0.35"/>
    <row r="691" ht="14.25" customHeight="1" x14ac:dyDescent="0.35"/>
    <row r="692" ht="14.25" customHeight="1" x14ac:dyDescent="0.35"/>
    <row r="693" ht="14.25" customHeight="1" x14ac:dyDescent="0.35"/>
    <row r="694" ht="14.25" customHeight="1" x14ac:dyDescent="0.35"/>
    <row r="695" ht="14.25" customHeight="1" x14ac:dyDescent="0.35"/>
    <row r="696" ht="14.25" customHeight="1" x14ac:dyDescent="0.35"/>
    <row r="697" ht="14.25" customHeight="1" x14ac:dyDescent="0.35"/>
    <row r="698" ht="14.25" customHeight="1" x14ac:dyDescent="0.35"/>
    <row r="699" ht="14.25" customHeight="1" x14ac:dyDescent="0.35"/>
    <row r="700" ht="14.25" customHeight="1" x14ac:dyDescent="0.35"/>
    <row r="701" ht="14.25" customHeight="1" x14ac:dyDescent="0.35"/>
    <row r="702" ht="14.25" customHeight="1" x14ac:dyDescent="0.35"/>
    <row r="703" ht="14.25" customHeight="1" x14ac:dyDescent="0.35"/>
    <row r="704" ht="14.25" customHeight="1" x14ac:dyDescent="0.35"/>
    <row r="705" ht="14.25" customHeight="1" x14ac:dyDescent="0.35"/>
    <row r="706" ht="14.25" customHeight="1" x14ac:dyDescent="0.35"/>
    <row r="707" ht="14.25" customHeight="1" x14ac:dyDescent="0.35"/>
    <row r="708" ht="14.25" customHeight="1" x14ac:dyDescent="0.35"/>
    <row r="709" ht="14.25" customHeight="1" x14ac:dyDescent="0.35"/>
    <row r="710" ht="14.25" customHeight="1" x14ac:dyDescent="0.35"/>
    <row r="711" ht="14.25" customHeight="1" x14ac:dyDescent="0.35"/>
    <row r="712" ht="14.25" customHeight="1" x14ac:dyDescent="0.35"/>
    <row r="713" ht="14.25" customHeight="1" x14ac:dyDescent="0.35"/>
    <row r="714" ht="14.25" customHeight="1" x14ac:dyDescent="0.35"/>
    <row r="715" ht="14.25" customHeight="1" x14ac:dyDescent="0.35"/>
    <row r="716" ht="14.25" customHeight="1" x14ac:dyDescent="0.35"/>
    <row r="717" ht="14.25" customHeight="1" x14ac:dyDescent="0.35"/>
    <row r="718" ht="14.25" customHeight="1" x14ac:dyDescent="0.35"/>
    <row r="719" ht="14.25" customHeight="1" x14ac:dyDescent="0.35"/>
    <row r="720" ht="14.25" customHeight="1" x14ac:dyDescent="0.35"/>
    <row r="721" ht="14.25" customHeight="1" x14ac:dyDescent="0.35"/>
    <row r="722" ht="14.25" customHeight="1" x14ac:dyDescent="0.35"/>
    <row r="723" ht="14.25" customHeight="1" x14ac:dyDescent="0.35"/>
    <row r="724" ht="14.25" customHeight="1" x14ac:dyDescent="0.35"/>
    <row r="725" ht="14.25" customHeight="1" x14ac:dyDescent="0.35"/>
    <row r="726" ht="14.25" customHeight="1" x14ac:dyDescent="0.35"/>
    <row r="727" ht="14.25" customHeight="1" x14ac:dyDescent="0.35"/>
    <row r="728" ht="14.25" customHeight="1" x14ac:dyDescent="0.35"/>
    <row r="729" ht="14.25" customHeight="1" x14ac:dyDescent="0.35"/>
    <row r="730" ht="14.25" customHeight="1" x14ac:dyDescent="0.35"/>
    <row r="731" ht="14.25" customHeight="1" x14ac:dyDescent="0.35"/>
    <row r="732" ht="14.25" customHeight="1" x14ac:dyDescent="0.35"/>
    <row r="733" ht="14.25" customHeight="1" x14ac:dyDescent="0.35"/>
    <row r="734" ht="14.25" customHeight="1" x14ac:dyDescent="0.35"/>
    <row r="735" ht="14.25" customHeight="1" x14ac:dyDescent="0.35"/>
    <row r="736" ht="14.25" customHeight="1" x14ac:dyDescent="0.35"/>
    <row r="737" ht="14.25" customHeight="1" x14ac:dyDescent="0.35"/>
    <row r="738" ht="14.25" customHeight="1" x14ac:dyDescent="0.35"/>
    <row r="739" ht="14.25" customHeight="1" x14ac:dyDescent="0.35"/>
    <row r="740" ht="14.25" customHeight="1" x14ac:dyDescent="0.35"/>
    <row r="741" ht="14.25" customHeight="1" x14ac:dyDescent="0.35"/>
    <row r="742" ht="14.25" customHeight="1" x14ac:dyDescent="0.35"/>
    <row r="743" ht="14.25" customHeight="1" x14ac:dyDescent="0.35"/>
    <row r="744" ht="14.25" customHeight="1" x14ac:dyDescent="0.35"/>
    <row r="745" ht="14.25" customHeight="1" x14ac:dyDescent="0.35"/>
    <row r="746" ht="14.25" customHeight="1" x14ac:dyDescent="0.35"/>
    <row r="747" ht="14.25" customHeight="1" x14ac:dyDescent="0.35"/>
    <row r="748" ht="14.25" customHeight="1" x14ac:dyDescent="0.35"/>
    <row r="749" ht="14.25" customHeight="1" x14ac:dyDescent="0.35"/>
    <row r="750" ht="14.25" customHeight="1" x14ac:dyDescent="0.35"/>
    <row r="751" ht="14.25" customHeight="1" x14ac:dyDescent="0.35"/>
    <row r="752" ht="14.25" customHeight="1" x14ac:dyDescent="0.35"/>
    <row r="753" ht="14.25" customHeight="1" x14ac:dyDescent="0.35"/>
    <row r="754" ht="14.25" customHeight="1" x14ac:dyDescent="0.35"/>
    <row r="755" ht="14.25" customHeight="1" x14ac:dyDescent="0.35"/>
    <row r="756" ht="14.25" customHeight="1" x14ac:dyDescent="0.35"/>
    <row r="757" ht="14.25" customHeight="1" x14ac:dyDescent="0.35"/>
    <row r="758" ht="14.25" customHeight="1" x14ac:dyDescent="0.35"/>
    <row r="759" ht="14.25" customHeight="1" x14ac:dyDescent="0.35"/>
    <row r="760" ht="14.25" customHeight="1" x14ac:dyDescent="0.35"/>
    <row r="761" ht="14.25" customHeight="1" x14ac:dyDescent="0.35"/>
    <row r="762" ht="14.25" customHeight="1" x14ac:dyDescent="0.35"/>
    <row r="763" ht="14.25" customHeight="1" x14ac:dyDescent="0.35"/>
    <row r="764" ht="14.25" customHeight="1" x14ac:dyDescent="0.35"/>
    <row r="765" ht="14.25" customHeight="1" x14ac:dyDescent="0.35"/>
    <row r="766" ht="14.25" customHeight="1" x14ac:dyDescent="0.35"/>
    <row r="767" ht="14.25" customHeight="1" x14ac:dyDescent="0.35"/>
    <row r="768" ht="14.25" customHeight="1" x14ac:dyDescent="0.35"/>
    <row r="769" ht="14.25" customHeight="1" x14ac:dyDescent="0.35"/>
    <row r="770" ht="14.25" customHeight="1" x14ac:dyDescent="0.35"/>
    <row r="771" ht="14.25" customHeight="1" x14ac:dyDescent="0.35"/>
    <row r="772" ht="14.25" customHeight="1" x14ac:dyDescent="0.35"/>
    <row r="773" ht="14.25" customHeight="1" x14ac:dyDescent="0.35"/>
    <row r="774" ht="14.25" customHeight="1" x14ac:dyDescent="0.35"/>
    <row r="775" ht="14.25" customHeight="1" x14ac:dyDescent="0.35"/>
    <row r="776" ht="14.25" customHeight="1" x14ac:dyDescent="0.35"/>
    <row r="777" ht="14.25" customHeight="1" x14ac:dyDescent="0.35"/>
    <row r="778" ht="14.25" customHeight="1" x14ac:dyDescent="0.35"/>
    <row r="779" ht="14.25" customHeight="1" x14ac:dyDescent="0.35"/>
    <row r="780" ht="14.25" customHeight="1" x14ac:dyDescent="0.35"/>
    <row r="781" ht="14.25" customHeight="1" x14ac:dyDescent="0.35"/>
    <row r="782" ht="14.25" customHeight="1" x14ac:dyDescent="0.35"/>
    <row r="783" ht="14.25" customHeight="1" x14ac:dyDescent="0.35"/>
    <row r="784" ht="14.25" customHeight="1" x14ac:dyDescent="0.35"/>
    <row r="785" ht="14.25" customHeight="1" x14ac:dyDescent="0.35"/>
    <row r="786" ht="14.25" customHeight="1" x14ac:dyDescent="0.35"/>
    <row r="787" ht="14.25" customHeight="1" x14ac:dyDescent="0.35"/>
    <row r="788" ht="14.25" customHeight="1" x14ac:dyDescent="0.35"/>
    <row r="789" ht="14.25" customHeight="1" x14ac:dyDescent="0.35"/>
    <row r="790" ht="14.25" customHeight="1" x14ac:dyDescent="0.35"/>
    <row r="791" ht="14.25" customHeight="1" x14ac:dyDescent="0.35"/>
    <row r="792" ht="14.25" customHeight="1" x14ac:dyDescent="0.35"/>
    <row r="793" ht="14.25" customHeight="1" x14ac:dyDescent="0.35"/>
    <row r="794" ht="14.25" customHeight="1" x14ac:dyDescent="0.35"/>
    <row r="795" ht="14.25" customHeight="1" x14ac:dyDescent="0.35"/>
    <row r="796" ht="14.25" customHeight="1" x14ac:dyDescent="0.35"/>
    <row r="797" ht="14.25" customHeight="1" x14ac:dyDescent="0.35"/>
    <row r="798" ht="14.25" customHeight="1" x14ac:dyDescent="0.35"/>
    <row r="799" ht="14.25" customHeight="1" x14ac:dyDescent="0.35"/>
    <row r="800" ht="14.25" customHeight="1" x14ac:dyDescent="0.35"/>
    <row r="801" ht="14.25" customHeight="1" x14ac:dyDescent="0.35"/>
    <row r="802" ht="14.25" customHeight="1" x14ac:dyDescent="0.35"/>
    <row r="803" ht="14.25" customHeight="1" x14ac:dyDescent="0.35"/>
    <row r="804" ht="14.25" customHeight="1" x14ac:dyDescent="0.35"/>
    <row r="805" ht="14.25" customHeight="1" x14ac:dyDescent="0.35"/>
    <row r="806" ht="14.25" customHeight="1" x14ac:dyDescent="0.35"/>
    <row r="807" ht="14.25" customHeight="1" x14ac:dyDescent="0.35"/>
    <row r="808" ht="14.25" customHeight="1" x14ac:dyDescent="0.35"/>
    <row r="809" ht="14.25" customHeight="1" x14ac:dyDescent="0.35"/>
    <row r="810" ht="14.25" customHeight="1" x14ac:dyDescent="0.35"/>
    <row r="811" ht="14.25" customHeight="1" x14ac:dyDescent="0.35"/>
    <row r="812" ht="14.25" customHeight="1" x14ac:dyDescent="0.35"/>
    <row r="813" ht="14.25" customHeight="1" x14ac:dyDescent="0.35"/>
    <row r="814" ht="14.25" customHeight="1" x14ac:dyDescent="0.35"/>
    <row r="815" ht="14.25" customHeight="1" x14ac:dyDescent="0.35"/>
    <row r="816" ht="14.25" customHeight="1" x14ac:dyDescent="0.35"/>
    <row r="817" ht="14.25" customHeight="1" x14ac:dyDescent="0.35"/>
    <row r="818" ht="14.25" customHeight="1" x14ac:dyDescent="0.35"/>
    <row r="819" ht="14.25" customHeight="1" x14ac:dyDescent="0.35"/>
    <row r="820" ht="14.25" customHeight="1" x14ac:dyDescent="0.35"/>
    <row r="821" ht="14.25" customHeight="1" x14ac:dyDescent="0.35"/>
    <row r="822" ht="14.25" customHeight="1" x14ac:dyDescent="0.35"/>
    <row r="823" ht="14.25" customHeight="1" x14ac:dyDescent="0.35"/>
    <row r="824" ht="14.25" customHeight="1" x14ac:dyDescent="0.35"/>
    <row r="825" ht="14.25" customHeight="1" x14ac:dyDescent="0.35"/>
    <row r="826" ht="14.25" customHeight="1" x14ac:dyDescent="0.35"/>
    <row r="827" ht="14.25" customHeight="1" x14ac:dyDescent="0.35"/>
    <row r="828" ht="14.25" customHeight="1" x14ac:dyDescent="0.35"/>
    <row r="829" ht="14.25" customHeight="1" x14ac:dyDescent="0.35"/>
    <row r="830" ht="14.25" customHeight="1" x14ac:dyDescent="0.35"/>
    <row r="831" ht="14.25" customHeight="1" x14ac:dyDescent="0.35"/>
    <row r="832" ht="14.25" customHeight="1" x14ac:dyDescent="0.35"/>
    <row r="833" ht="14.25" customHeight="1" x14ac:dyDescent="0.35"/>
    <row r="834" ht="14.25" customHeight="1" x14ac:dyDescent="0.35"/>
    <row r="835" ht="14.25" customHeight="1" x14ac:dyDescent="0.35"/>
    <row r="836" ht="14.25" customHeight="1" x14ac:dyDescent="0.35"/>
    <row r="837" ht="14.25" customHeight="1" x14ac:dyDescent="0.35"/>
    <row r="838" ht="14.25" customHeight="1" x14ac:dyDescent="0.35"/>
    <row r="839" ht="14.25" customHeight="1" x14ac:dyDescent="0.35"/>
    <row r="840" ht="14.25" customHeight="1" x14ac:dyDescent="0.35"/>
    <row r="841" ht="14.25" customHeight="1" x14ac:dyDescent="0.35"/>
    <row r="842" ht="14.25" customHeight="1" x14ac:dyDescent="0.35"/>
    <row r="843" ht="14.25" customHeight="1" x14ac:dyDescent="0.35"/>
    <row r="844" ht="14.25" customHeight="1" x14ac:dyDescent="0.35"/>
    <row r="845" ht="14.25" customHeight="1" x14ac:dyDescent="0.35"/>
    <row r="846" ht="14.25" customHeight="1" x14ac:dyDescent="0.35"/>
    <row r="847" ht="14.25" customHeight="1" x14ac:dyDescent="0.35"/>
    <row r="848" ht="14.25" customHeight="1" x14ac:dyDescent="0.35"/>
    <row r="849" ht="14.25" customHeight="1" x14ac:dyDescent="0.35"/>
    <row r="850" ht="14.25" customHeight="1" x14ac:dyDescent="0.35"/>
    <row r="851" ht="14.25" customHeight="1" x14ac:dyDescent="0.35"/>
    <row r="852" ht="14.25" customHeight="1" x14ac:dyDescent="0.35"/>
    <row r="853" ht="14.25" customHeight="1" x14ac:dyDescent="0.35"/>
    <row r="854" ht="14.25" customHeight="1" x14ac:dyDescent="0.35"/>
    <row r="855" ht="14.25" customHeight="1" x14ac:dyDescent="0.35"/>
    <row r="856" ht="14.25" customHeight="1" x14ac:dyDescent="0.35"/>
    <row r="857" ht="14.25" customHeight="1" x14ac:dyDescent="0.35"/>
    <row r="858" ht="14.25" customHeight="1" x14ac:dyDescent="0.35"/>
    <row r="859" ht="14.25" customHeight="1" x14ac:dyDescent="0.35"/>
    <row r="860" ht="14.25" customHeight="1" x14ac:dyDescent="0.35"/>
    <row r="861" ht="14.25" customHeight="1" x14ac:dyDescent="0.35"/>
    <row r="862" ht="14.25" customHeight="1" x14ac:dyDescent="0.35"/>
    <row r="863" ht="14.25" customHeight="1" x14ac:dyDescent="0.35"/>
    <row r="864" ht="14.25" customHeight="1" x14ac:dyDescent="0.35"/>
    <row r="865" ht="14.25" customHeight="1" x14ac:dyDescent="0.35"/>
    <row r="866" ht="14.25" customHeight="1" x14ac:dyDescent="0.35"/>
    <row r="867" ht="14.25" customHeight="1" x14ac:dyDescent="0.35"/>
    <row r="868" ht="14.25" customHeight="1" x14ac:dyDescent="0.35"/>
    <row r="869" ht="14.25" customHeight="1" x14ac:dyDescent="0.35"/>
    <row r="870" ht="14.25" customHeight="1" x14ac:dyDescent="0.35"/>
    <row r="871" ht="14.25" customHeight="1" x14ac:dyDescent="0.35"/>
    <row r="872" ht="14.25" customHeight="1" x14ac:dyDescent="0.35"/>
    <row r="873" ht="14.25" customHeight="1" x14ac:dyDescent="0.35"/>
    <row r="874" ht="14.25" customHeight="1" x14ac:dyDescent="0.35"/>
    <row r="875" ht="14.25" customHeight="1" x14ac:dyDescent="0.35"/>
    <row r="876" ht="14.25" customHeight="1" x14ac:dyDescent="0.35"/>
    <row r="877" ht="14.25" customHeight="1" x14ac:dyDescent="0.35"/>
    <row r="878" ht="14.25" customHeight="1" x14ac:dyDescent="0.35"/>
    <row r="879" ht="14.25" customHeight="1" x14ac:dyDescent="0.35"/>
    <row r="880" ht="14.25" customHeight="1" x14ac:dyDescent="0.35"/>
    <row r="881" ht="14.25" customHeight="1" x14ac:dyDescent="0.35"/>
    <row r="882" ht="14.25" customHeight="1" x14ac:dyDescent="0.35"/>
    <row r="883" ht="14.25" customHeight="1" x14ac:dyDescent="0.35"/>
    <row r="884" ht="14.25" customHeight="1" x14ac:dyDescent="0.35"/>
    <row r="885" ht="14.25" customHeight="1" x14ac:dyDescent="0.35"/>
    <row r="886" ht="14.25" customHeight="1" x14ac:dyDescent="0.35"/>
    <row r="887" ht="14.25" customHeight="1" x14ac:dyDescent="0.35"/>
    <row r="888" ht="14.25" customHeight="1" x14ac:dyDescent="0.35"/>
    <row r="889" ht="14.25" customHeight="1" x14ac:dyDescent="0.35"/>
    <row r="890" ht="14.25" customHeight="1" x14ac:dyDescent="0.35"/>
    <row r="891" ht="14.25" customHeight="1" x14ac:dyDescent="0.35"/>
    <row r="892" ht="14.25" customHeight="1" x14ac:dyDescent="0.35"/>
    <row r="893" ht="14.25" customHeight="1" x14ac:dyDescent="0.35"/>
    <row r="894" ht="14.25" customHeight="1" x14ac:dyDescent="0.35"/>
    <row r="895" ht="14.25" customHeight="1" x14ac:dyDescent="0.35"/>
    <row r="896" ht="14.25" customHeight="1" x14ac:dyDescent="0.35"/>
    <row r="897" ht="14.25" customHeight="1" x14ac:dyDescent="0.35"/>
    <row r="898" ht="14.25" customHeight="1" x14ac:dyDescent="0.35"/>
    <row r="899" ht="14.25" customHeight="1" x14ac:dyDescent="0.35"/>
    <row r="900" ht="14.25" customHeight="1" x14ac:dyDescent="0.35"/>
    <row r="901" ht="14.25" customHeight="1" x14ac:dyDescent="0.35"/>
    <row r="902" ht="14.25" customHeight="1" x14ac:dyDescent="0.35"/>
    <row r="903" ht="14.25" customHeight="1" x14ac:dyDescent="0.35"/>
    <row r="904" ht="14.25" customHeight="1" x14ac:dyDescent="0.35"/>
    <row r="905" ht="14.25" customHeight="1" x14ac:dyDescent="0.35"/>
    <row r="906" ht="14.25" customHeight="1" x14ac:dyDescent="0.35"/>
    <row r="907" ht="14.25" customHeight="1" x14ac:dyDescent="0.35"/>
    <row r="908" ht="14.25" customHeight="1" x14ac:dyDescent="0.35"/>
    <row r="909" ht="14.25" customHeight="1" x14ac:dyDescent="0.35"/>
    <row r="910" ht="14.25" customHeight="1" x14ac:dyDescent="0.35"/>
    <row r="911" ht="14.25" customHeight="1" x14ac:dyDescent="0.35"/>
    <row r="912" ht="14.25" customHeight="1" x14ac:dyDescent="0.35"/>
    <row r="913" ht="14.25" customHeight="1" x14ac:dyDescent="0.35"/>
    <row r="914" ht="14.25" customHeight="1" x14ac:dyDescent="0.35"/>
    <row r="915" ht="14.25" customHeight="1" x14ac:dyDescent="0.35"/>
    <row r="916" ht="14.25" customHeight="1" x14ac:dyDescent="0.35"/>
    <row r="917" ht="14.25" customHeight="1" x14ac:dyDescent="0.35"/>
    <row r="918" ht="14.25" customHeight="1" x14ac:dyDescent="0.35"/>
    <row r="919" ht="14.25" customHeight="1" x14ac:dyDescent="0.35"/>
    <row r="920" ht="14.25" customHeight="1" x14ac:dyDescent="0.35"/>
    <row r="921" ht="14.25" customHeight="1" x14ac:dyDescent="0.35"/>
    <row r="922" ht="14.25" customHeight="1" x14ac:dyDescent="0.35"/>
    <row r="923" ht="14.25" customHeight="1" x14ac:dyDescent="0.35"/>
    <row r="924" ht="14.25" customHeight="1" x14ac:dyDescent="0.35"/>
    <row r="925" ht="14.25" customHeight="1" x14ac:dyDescent="0.35"/>
    <row r="926" ht="14.25" customHeight="1" x14ac:dyDescent="0.35"/>
    <row r="927" ht="14.25" customHeight="1" x14ac:dyDescent="0.35"/>
    <row r="928" ht="14.25" customHeight="1" x14ac:dyDescent="0.35"/>
    <row r="929" ht="14.25" customHeight="1" x14ac:dyDescent="0.35"/>
    <row r="930" ht="14.25" customHeight="1" x14ac:dyDescent="0.35"/>
    <row r="931" ht="14.25" customHeight="1" x14ac:dyDescent="0.35"/>
    <row r="932" ht="14.25" customHeight="1" x14ac:dyDescent="0.35"/>
    <row r="933" ht="14.25" customHeight="1" x14ac:dyDescent="0.35"/>
    <row r="934" ht="14.25" customHeight="1" x14ac:dyDescent="0.35"/>
    <row r="935" ht="14.25" customHeight="1" x14ac:dyDescent="0.35"/>
    <row r="936" ht="14.25" customHeight="1" x14ac:dyDescent="0.35"/>
    <row r="937" ht="14.25" customHeight="1" x14ac:dyDescent="0.35"/>
    <row r="938" ht="14.25" customHeight="1" x14ac:dyDescent="0.35"/>
    <row r="939" ht="14.25" customHeight="1" x14ac:dyDescent="0.35"/>
    <row r="940" ht="14.25" customHeight="1" x14ac:dyDescent="0.35"/>
    <row r="941" ht="14.25" customHeight="1" x14ac:dyDescent="0.35"/>
    <row r="942" ht="14.25" customHeight="1" x14ac:dyDescent="0.35"/>
    <row r="943" ht="14.25" customHeight="1" x14ac:dyDescent="0.35"/>
    <row r="944" ht="14.25" customHeight="1" x14ac:dyDescent="0.35"/>
    <row r="945" ht="14.25" customHeight="1" x14ac:dyDescent="0.35"/>
    <row r="946" ht="14.25" customHeight="1" x14ac:dyDescent="0.35"/>
    <row r="947" ht="14.25" customHeight="1" x14ac:dyDescent="0.35"/>
    <row r="948" ht="14.25" customHeight="1" x14ac:dyDescent="0.35"/>
    <row r="949" ht="14.25" customHeight="1" x14ac:dyDescent="0.35"/>
    <row r="950" ht="14.25" customHeight="1" x14ac:dyDescent="0.35"/>
    <row r="951" ht="14.25" customHeight="1" x14ac:dyDescent="0.35"/>
    <row r="952" ht="14.25" customHeight="1" x14ac:dyDescent="0.35"/>
    <row r="953" ht="14.25" customHeight="1" x14ac:dyDescent="0.35"/>
    <row r="954" ht="14.25" customHeight="1" x14ac:dyDescent="0.35"/>
    <row r="955" ht="14.25" customHeight="1" x14ac:dyDescent="0.35"/>
    <row r="956" ht="14.25" customHeight="1" x14ac:dyDescent="0.35"/>
    <row r="957" ht="14.25" customHeight="1" x14ac:dyDescent="0.35"/>
    <row r="958" ht="14.25" customHeight="1" x14ac:dyDescent="0.35"/>
    <row r="959" ht="14.25" customHeight="1" x14ac:dyDescent="0.35"/>
    <row r="960" ht="14.25" customHeight="1" x14ac:dyDescent="0.35"/>
    <row r="961" ht="14.25" customHeight="1" x14ac:dyDescent="0.35"/>
    <row r="962" ht="14.25" customHeight="1" x14ac:dyDescent="0.35"/>
    <row r="963" ht="14.25" customHeight="1" x14ac:dyDescent="0.35"/>
    <row r="964" ht="14.25" customHeight="1" x14ac:dyDescent="0.35"/>
    <row r="965" ht="14.25" customHeight="1" x14ac:dyDescent="0.35"/>
    <row r="966" ht="14.25" customHeight="1" x14ac:dyDescent="0.35"/>
    <row r="967" ht="14.25" customHeight="1" x14ac:dyDescent="0.35"/>
    <row r="968" ht="14.25" customHeight="1" x14ac:dyDescent="0.35"/>
    <row r="969" ht="14.25" customHeight="1" x14ac:dyDescent="0.35"/>
    <row r="970" ht="14.25" customHeight="1" x14ac:dyDescent="0.35"/>
    <row r="971" ht="14.25" customHeight="1" x14ac:dyDescent="0.35"/>
    <row r="972" ht="14.25" customHeight="1" x14ac:dyDescent="0.35"/>
    <row r="973" ht="14.25" customHeight="1" x14ac:dyDescent="0.35"/>
    <row r="974" ht="14.25" customHeight="1" x14ac:dyDescent="0.35"/>
    <row r="975" ht="14.25" customHeight="1" x14ac:dyDescent="0.35"/>
    <row r="976" ht="14.25" customHeight="1" x14ac:dyDescent="0.35"/>
    <row r="977" ht="14.25" customHeight="1" x14ac:dyDescent="0.35"/>
    <row r="978" ht="14.25" customHeight="1" x14ac:dyDescent="0.35"/>
    <row r="979" ht="14.25" customHeight="1" x14ac:dyDescent="0.35"/>
    <row r="980" ht="14.25" customHeight="1" x14ac:dyDescent="0.35"/>
    <row r="981" ht="14.25" customHeight="1" x14ac:dyDescent="0.35"/>
    <row r="982" ht="14.25" customHeight="1" x14ac:dyDescent="0.35"/>
    <row r="983" ht="14.25" customHeight="1" x14ac:dyDescent="0.35"/>
    <row r="984" ht="14.25" customHeight="1" x14ac:dyDescent="0.35"/>
    <row r="985" ht="14.25" customHeight="1" x14ac:dyDescent="0.35"/>
    <row r="986" ht="14.25" customHeight="1" x14ac:dyDescent="0.35"/>
    <row r="987" ht="14.25" customHeight="1" x14ac:dyDescent="0.35"/>
    <row r="988" ht="14.25" customHeight="1" x14ac:dyDescent="0.35"/>
    <row r="989" ht="14.25" customHeight="1" x14ac:dyDescent="0.35"/>
    <row r="990" ht="14.25" customHeight="1" x14ac:dyDescent="0.35"/>
    <row r="991" ht="14.25" customHeight="1" x14ac:dyDescent="0.35"/>
    <row r="992" ht="14.25" customHeight="1" x14ac:dyDescent="0.35"/>
    <row r="993" ht="14.25" customHeight="1" x14ac:dyDescent="0.35"/>
    <row r="994" ht="14.25" customHeight="1" x14ac:dyDescent="0.35"/>
    <row r="995" ht="14.25" customHeight="1" x14ac:dyDescent="0.35"/>
    <row r="996" ht="14.25" customHeight="1" x14ac:dyDescent="0.35"/>
    <row r="997" ht="14.25" customHeight="1" x14ac:dyDescent="0.35"/>
    <row r="998" ht="14.25" customHeight="1" x14ac:dyDescent="0.35"/>
    <row r="999" ht="14.25" customHeight="1" x14ac:dyDescent="0.35"/>
  </sheetData>
  <sheetProtection algorithmName="SHA-512" hashValue="majyjSyUz79fxCLr5PIYj54MfP2kWHeJTC7icFCuBbx+UBs/xNtFc9kG3d09y4uHF9eH+Kyhs+NSjxv8WvLOow==" saltValue="teyLOs7Om/x3OyZEGALYFg==" spinCount="100000" sheet="1" objects="1" scenarios="1"/>
  <mergeCells count="13">
    <mergeCell ref="C2:G2"/>
    <mergeCell ref="C3:G3"/>
    <mergeCell ref="B40:B44"/>
    <mergeCell ref="B45:B47"/>
    <mergeCell ref="B5:H5"/>
    <mergeCell ref="F8:K8"/>
    <mergeCell ref="B31:B33"/>
    <mergeCell ref="B35:B39"/>
    <mergeCell ref="B10:B16"/>
    <mergeCell ref="B25:B28"/>
    <mergeCell ref="B18:B24"/>
    <mergeCell ref="B29:B30"/>
    <mergeCell ref="B8:E8"/>
  </mergeCells>
  <conditionalFormatting sqref="C2:G2">
    <cfRule type="cellIs" dxfId="7" priority="2" operator="equal">
      <formula>0</formula>
    </cfRule>
  </conditionalFormatting>
  <conditionalFormatting sqref="C3:G3">
    <cfRule type="cellIs" dxfId="6" priority="1" operator="equal">
      <formula>0</formula>
    </cfRule>
  </conditionalFormatting>
  <pageMargins left="0.7" right="0.7" top="0.75" bottom="0.75" header="0" footer="0"/>
  <pageSetup scale="6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80"/>
  </sheetPr>
  <dimension ref="B1:N979"/>
  <sheetViews>
    <sheetView showGridLines="0" topLeftCell="B1" zoomScaleNormal="100" workbookViewId="0">
      <selection activeCell="G51" sqref="G51"/>
    </sheetView>
  </sheetViews>
  <sheetFormatPr defaultColWidth="14.453125" defaultRowHeight="15" customHeight="1" x14ac:dyDescent="0.35"/>
  <cols>
    <col min="1" max="1" width="9.08984375" style="46" customWidth="1"/>
    <col min="2" max="3" width="30.6328125" style="46" customWidth="1"/>
    <col min="4" max="4" width="11.54296875" style="46" customWidth="1"/>
    <col min="5" max="5" width="3.90625" style="46" hidden="1" customWidth="1"/>
    <col min="6" max="6" width="30.6328125" style="46" customWidth="1"/>
    <col min="7" max="7" width="15.90625" style="46" customWidth="1"/>
    <col min="8" max="15" width="9.08984375" style="46" customWidth="1"/>
    <col min="16" max="26" width="8" style="46" customWidth="1"/>
    <col min="27" max="16384" width="14.453125" style="46"/>
  </cols>
  <sheetData>
    <row r="1" spans="2:9" ht="14.25" customHeight="1" x14ac:dyDescent="0.35"/>
    <row r="2" spans="2:9" ht="32.25" customHeight="1" x14ac:dyDescent="0.35">
      <c r="B2" s="358" t="s">
        <v>0</v>
      </c>
      <c r="C2" s="633">
        <f>'Instructions how to complete'!$C$8</f>
        <v>0</v>
      </c>
      <c r="D2" s="634"/>
      <c r="E2" s="634"/>
      <c r="F2" s="634"/>
      <c r="G2" s="635"/>
    </row>
    <row r="3" spans="2:9" ht="33.75" customHeight="1" x14ac:dyDescent="0.35">
      <c r="B3" s="358" t="s">
        <v>1</v>
      </c>
      <c r="C3" s="633">
        <f>'Instructions how to complete'!$C$9</f>
        <v>0</v>
      </c>
      <c r="D3" s="634"/>
      <c r="E3" s="634"/>
      <c r="F3" s="634"/>
      <c r="G3" s="635"/>
    </row>
    <row r="4" spans="2:9" ht="14.25" customHeight="1" x14ac:dyDescent="0.35">
      <c r="B4" s="47"/>
    </row>
    <row r="5" spans="2:9" ht="39.65" customHeight="1" x14ac:dyDescent="0.35">
      <c r="B5" s="630" t="s">
        <v>318</v>
      </c>
      <c r="C5" s="630"/>
      <c r="D5" s="630"/>
      <c r="E5" s="630"/>
      <c r="F5" s="630"/>
      <c r="G5" s="630"/>
      <c r="H5" s="630"/>
    </row>
    <row r="6" spans="2:9" ht="14.25" customHeight="1" x14ac:dyDescent="0.35">
      <c r="B6" s="47" t="s">
        <v>2</v>
      </c>
    </row>
    <row r="7" spans="2:9" ht="14.25" customHeight="1" x14ac:dyDescent="0.35">
      <c r="B7" s="47"/>
    </row>
    <row r="8" spans="2:9" ht="15" customHeight="1" thickBot="1" x14ac:dyDescent="0.4"/>
    <row r="9" spans="2:9" ht="14.25" customHeight="1" x14ac:dyDescent="0.35">
      <c r="B9" s="708" t="s">
        <v>302</v>
      </c>
      <c r="C9" s="709"/>
      <c r="D9" s="709"/>
      <c r="E9" s="359"/>
      <c r="F9" s="706" t="s">
        <v>220</v>
      </c>
      <c r="G9" s="706" t="s">
        <v>303</v>
      </c>
      <c r="H9" s="712" t="s">
        <v>216</v>
      </c>
      <c r="I9" s="713"/>
    </row>
    <row r="10" spans="2:9" ht="25.25" customHeight="1" thickBot="1" x14ac:dyDescent="0.4">
      <c r="B10" s="710"/>
      <c r="C10" s="711"/>
      <c r="D10" s="711"/>
      <c r="E10" s="360"/>
      <c r="F10" s="707"/>
      <c r="G10" s="707"/>
      <c r="H10" s="714"/>
      <c r="I10" s="715"/>
    </row>
    <row r="11" spans="2:9" ht="39.75" customHeight="1" thickBot="1" x14ac:dyDescent="0.4">
      <c r="B11" s="716" t="s">
        <v>135</v>
      </c>
      <c r="C11" s="717"/>
      <c r="D11" s="717"/>
      <c r="E11" s="717"/>
      <c r="F11" s="342"/>
      <c r="G11" s="366" t="s">
        <v>316</v>
      </c>
      <c r="H11" s="687"/>
      <c r="I11" s="688"/>
    </row>
    <row r="12" spans="2:9" ht="55.5" customHeight="1" thickBot="1" x14ac:dyDescent="0.4">
      <c r="B12" s="683" t="s">
        <v>136</v>
      </c>
      <c r="C12" s="684"/>
      <c r="D12" s="684"/>
      <c r="E12" s="684"/>
      <c r="F12" s="343"/>
      <c r="G12" s="366" t="s">
        <v>316</v>
      </c>
      <c r="H12" s="687"/>
      <c r="I12" s="688"/>
    </row>
    <row r="13" spans="2:9" ht="66" customHeight="1" thickBot="1" x14ac:dyDescent="0.4">
      <c r="B13" s="722" t="s">
        <v>213</v>
      </c>
      <c r="C13" s="723"/>
      <c r="D13" s="723"/>
      <c r="E13" s="723"/>
      <c r="F13" s="528"/>
      <c r="G13" s="366" t="s">
        <v>316</v>
      </c>
      <c r="H13" s="724" t="s">
        <v>217</v>
      </c>
      <c r="I13" s="725"/>
    </row>
    <row r="14" spans="2:9" ht="30" customHeight="1" thickBot="1" x14ac:dyDescent="0.4">
      <c r="B14" s="718" t="s">
        <v>137</v>
      </c>
      <c r="C14" s="719"/>
      <c r="D14" s="719"/>
      <c r="E14" s="719"/>
      <c r="F14" s="370" t="s">
        <v>138</v>
      </c>
      <c r="G14" s="367"/>
      <c r="H14" s="753"/>
      <c r="I14" s="754"/>
    </row>
    <row r="15" spans="2:9" thickBot="1" x14ac:dyDescent="0.4">
      <c r="B15" s="720" t="s">
        <v>139</v>
      </c>
      <c r="C15" s="721"/>
      <c r="D15" s="721"/>
      <c r="E15" s="721"/>
      <c r="F15" s="344"/>
      <c r="G15" s="366" t="s">
        <v>316</v>
      </c>
      <c r="H15" s="755"/>
      <c r="I15" s="688"/>
    </row>
    <row r="16" spans="2:9" thickBot="1" x14ac:dyDescent="0.4">
      <c r="B16" s="704" t="s">
        <v>140</v>
      </c>
      <c r="C16" s="705"/>
      <c r="D16" s="705"/>
      <c r="E16" s="705"/>
      <c r="F16" s="345"/>
      <c r="G16" s="366" t="s">
        <v>316</v>
      </c>
      <c r="H16" s="755"/>
      <c r="I16" s="688"/>
    </row>
    <row r="17" spans="2:9" thickBot="1" x14ac:dyDescent="0.4">
      <c r="B17" s="726" t="s">
        <v>141</v>
      </c>
      <c r="C17" s="727"/>
      <c r="D17" s="727"/>
      <c r="E17" s="727"/>
      <c r="F17" s="346"/>
      <c r="G17" s="366" t="s">
        <v>316</v>
      </c>
      <c r="H17" s="755"/>
      <c r="I17" s="688"/>
    </row>
    <row r="18" spans="2:9" ht="59.25" customHeight="1" thickBot="1" x14ac:dyDescent="0.4">
      <c r="B18" s="698" t="s">
        <v>142</v>
      </c>
      <c r="C18" s="732"/>
      <c r="D18" s="732"/>
      <c r="E18" s="732"/>
      <c r="F18" s="370" t="s">
        <v>223</v>
      </c>
      <c r="G18" s="368"/>
      <c r="H18" s="753"/>
      <c r="I18" s="754"/>
    </row>
    <row r="19" spans="2:9" thickBot="1" x14ac:dyDescent="0.4">
      <c r="B19" s="733" t="s">
        <v>144</v>
      </c>
      <c r="C19" s="721"/>
      <c r="D19" s="721"/>
      <c r="E19" s="721"/>
      <c r="F19" s="347"/>
      <c r="G19" s="366" t="s">
        <v>316</v>
      </c>
      <c r="H19" s="687"/>
      <c r="I19" s="688"/>
    </row>
    <row r="20" spans="2:9" thickBot="1" x14ac:dyDescent="0.4">
      <c r="B20" s="728" t="s">
        <v>145</v>
      </c>
      <c r="C20" s="729"/>
      <c r="D20" s="729"/>
      <c r="E20" s="729"/>
      <c r="F20" s="348"/>
      <c r="G20" s="366" t="s">
        <v>316</v>
      </c>
      <c r="H20" s="687"/>
      <c r="I20" s="688"/>
    </row>
    <row r="21" spans="2:9" ht="33.75" customHeight="1" thickBot="1" x14ac:dyDescent="0.4">
      <c r="B21" s="730" t="s">
        <v>146</v>
      </c>
      <c r="C21" s="731"/>
      <c r="D21" s="731"/>
      <c r="E21" s="731"/>
      <c r="F21" s="349"/>
      <c r="G21" s="366" t="s">
        <v>316</v>
      </c>
      <c r="H21" s="687"/>
      <c r="I21" s="688"/>
    </row>
    <row r="22" spans="2:9" ht="44.25" customHeight="1" thickBot="1" x14ac:dyDescent="0.4">
      <c r="B22" s="683" t="s">
        <v>147</v>
      </c>
      <c r="C22" s="684"/>
      <c r="D22" s="684"/>
      <c r="E22" s="684"/>
      <c r="F22" s="350"/>
      <c r="G22" s="366" t="s">
        <v>316</v>
      </c>
      <c r="H22" s="687"/>
      <c r="I22" s="688"/>
    </row>
    <row r="23" spans="2:9" ht="23.4" customHeight="1" thickBot="1" x14ac:dyDescent="0.4">
      <c r="B23" s="683" t="s">
        <v>221</v>
      </c>
      <c r="C23" s="684"/>
      <c r="D23" s="684"/>
      <c r="E23" s="684"/>
      <c r="F23" s="350"/>
      <c r="G23" s="366" t="s">
        <v>316</v>
      </c>
      <c r="H23" s="687"/>
      <c r="I23" s="688"/>
    </row>
    <row r="24" spans="2:9" ht="34.5" customHeight="1" thickBot="1" x14ac:dyDescent="0.4">
      <c r="B24" s="683" t="s">
        <v>148</v>
      </c>
      <c r="C24" s="684"/>
      <c r="D24" s="684"/>
      <c r="E24" s="684"/>
      <c r="F24" s="350"/>
      <c r="G24" s="366" t="s">
        <v>316</v>
      </c>
      <c r="H24" s="687"/>
      <c r="I24" s="688"/>
    </row>
    <row r="25" spans="2:9" ht="35.25" customHeight="1" thickBot="1" x14ac:dyDescent="0.4">
      <c r="B25" s="683" t="s">
        <v>149</v>
      </c>
      <c r="C25" s="684"/>
      <c r="D25" s="684"/>
      <c r="E25" s="684"/>
      <c r="F25" s="350"/>
      <c r="G25" s="366" t="s">
        <v>316</v>
      </c>
      <c r="H25" s="687"/>
      <c r="I25" s="688"/>
    </row>
    <row r="26" spans="2:9" ht="25.5" customHeight="1" thickBot="1" x14ac:dyDescent="0.4">
      <c r="B26" s="683" t="s">
        <v>150</v>
      </c>
      <c r="C26" s="684"/>
      <c r="D26" s="684"/>
      <c r="E26" s="684"/>
      <c r="F26" s="350"/>
      <c r="G26" s="366" t="s">
        <v>316</v>
      </c>
      <c r="H26" s="687"/>
      <c r="I26" s="688"/>
    </row>
    <row r="27" spans="2:9" ht="23.25" customHeight="1" thickBot="1" x14ac:dyDescent="0.4">
      <c r="B27" s="683" t="s">
        <v>151</v>
      </c>
      <c r="C27" s="684"/>
      <c r="D27" s="684"/>
      <c r="E27" s="684"/>
      <c r="F27" s="350"/>
      <c r="G27" s="366" t="s">
        <v>316</v>
      </c>
      <c r="H27" s="687"/>
      <c r="I27" s="688"/>
    </row>
    <row r="28" spans="2:9" ht="21.75" customHeight="1" thickBot="1" x14ac:dyDescent="0.4">
      <c r="B28" s="683" t="s">
        <v>152</v>
      </c>
      <c r="C28" s="684"/>
      <c r="D28" s="684"/>
      <c r="E28" s="684"/>
      <c r="F28" s="350"/>
      <c r="G28" s="366" t="s">
        <v>316</v>
      </c>
      <c r="H28" s="687"/>
      <c r="I28" s="688"/>
    </row>
    <row r="29" spans="2:9" ht="27" customHeight="1" thickBot="1" x14ac:dyDescent="0.4">
      <c r="B29" s="683" t="s">
        <v>153</v>
      </c>
      <c r="C29" s="684"/>
      <c r="D29" s="684"/>
      <c r="E29" s="684"/>
      <c r="F29" s="350"/>
      <c r="G29" s="366" t="s">
        <v>316</v>
      </c>
      <c r="H29" s="687"/>
      <c r="I29" s="688"/>
    </row>
    <row r="30" spans="2:9" ht="35.25" customHeight="1" thickBot="1" x14ac:dyDescent="0.4">
      <c r="B30" s="683" t="s">
        <v>222</v>
      </c>
      <c r="C30" s="684"/>
      <c r="D30" s="684"/>
      <c r="E30" s="684"/>
      <c r="F30" s="350"/>
      <c r="G30" s="351"/>
      <c r="H30" s="692" t="s">
        <v>309</v>
      </c>
      <c r="I30" s="693"/>
    </row>
    <row r="31" spans="2:9" ht="32.25" customHeight="1" thickBot="1" x14ac:dyDescent="0.4">
      <c r="B31" s="683" t="s">
        <v>155</v>
      </c>
      <c r="C31" s="684"/>
      <c r="D31" s="684"/>
      <c r="E31" s="684"/>
      <c r="F31" s="350"/>
      <c r="G31" s="351"/>
      <c r="H31" s="694"/>
      <c r="I31" s="695"/>
    </row>
    <row r="32" spans="2:9" ht="24.75" customHeight="1" thickBot="1" x14ac:dyDescent="0.4">
      <c r="B32" s="683" t="s">
        <v>156</v>
      </c>
      <c r="C32" s="684"/>
      <c r="D32" s="684"/>
      <c r="E32" s="684"/>
      <c r="F32" s="350"/>
      <c r="G32" s="351"/>
      <c r="H32" s="696"/>
      <c r="I32" s="697"/>
    </row>
    <row r="33" spans="2:9" ht="30.75" customHeight="1" thickBot="1" x14ac:dyDescent="0.4">
      <c r="B33" s="703" t="s">
        <v>215</v>
      </c>
      <c r="C33" s="684"/>
      <c r="D33" s="684"/>
      <c r="E33" s="684"/>
      <c r="F33" s="369" t="s">
        <v>214</v>
      </c>
      <c r="G33" s="369" t="s">
        <v>214</v>
      </c>
      <c r="H33" s="687"/>
      <c r="I33" s="688"/>
    </row>
    <row r="34" spans="2:9" ht="25.5" customHeight="1" thickBot="1" x14ac:dyDescent="0.4">
      <c r="B34" s="683" t="s">
        <v>158</v>
      </c>
      <c r="C34" s="684"/>
      <c r="D34" s="684"/>
      <c r="E34" s="684"/>
      <c r="F34" s="350"/>
      <c r="G34" s="366" t="s">
        <v>316</v>
      </c>
      <c r="H34" s="687"/>
      <c r="I34" s="688"/>
    </row>
    <row r="35" spans="2:9" ht="61.75" customHeight="1" thickBot="1" x14ac:dyDescent="0.4">
      <c r="B35" s="703" t="s">
        <v>313</v>
      </c>
      <c r="C35" s="684"/>
      <c r="D35" s="684"/>
      <c r="E35" s="684"/>
      <c r="F35" s="343"/>
      <c r="G35" s="352"/>
      <c r="H35" s="690" t="s">
        <v>309</v>
      </c>
      <c r="I35" s="691"/>
    </row>
    <row r="36" spans="2:9" ht="23.25" customHeight="1" thickBot="1" x14ac:dyDescent="0.4">
      <c r="B36" s="703" t="s">
        <v>294</v>
      </c>
      <c r="C36" s="684"/>
      <c r="D36" s="684"/>
      <c r="E36" s="684"/>
      <c r="F36" s="343"/>
      <c r="G36" s="366" t="s">
        <v>316</v>
      </c>
      <c r="H36" s="687"/>
      <c r="I36" s="688"/>
    </row>
    <row r="37" spans="2:9" s="130" customFormat="1" ht="29.4" customHeight="1" thickBot="1" x14ac:dyDescent="0.4">
      <c r="B37" s="756" t="s">
        <v>304</v>
      </c>
      <c r="C37" s="723"/>
      <c r="D37" s="723"/>
      <c r="E37" s="723"/>
      <c r="F37" s="343"/>
      <c r="G37" s="366" t="s">
        <v>316</v>
      </c>
      <c r="H37" s="687"/>
      <c r="I37" s="688"/>
    </row>
    <row r="38" spans="2:9" s="135" customFormat="1" ht="29.4" customHeight="1" thickBot="1" x14ac:dyDescent="0.4">
      <c r="B38" s="214"/>
      <c r="C38" s="361"/>
      <c r="D38" s="361"/>
      <c r="E38" s="361"/>
      <c r="F38" s="215"/>
      <c r="G38" s="523"/>
      <c r="H38" s="524"/>
      <c r="I38" s="524"/>
    </row>
    <row r="39" spans="2:9" s="130" customFormat="1" ht="14.25" customHeight="1" x14ac:dyDescent="0.35">
      <c r="B39" s="734" t="s">
        <v>265</v>
      </c>
      <c r="C39" s="735"/>
      <c r="D39" s="735"/>
      <c r="E39" s="362"/>
      <c r="F39" s="738" t="s">
        <v>220</v>
      </c>
      <c r="G39" s="706" t="s">
        <v>303</v>
      </c>
      <c r="H39" s="740" t="s">
        <v>216</v>
      </c>
      <c r="I39" s="741"/>
    </row>
    <row r="40" spans="2:9" ht="52.75" customHeight="1" thickBot="1" x14ac:dyDescent="0.4">
      <c r="B40" s="736"/>
      <c r="C40" s="737"/>
      <c r="D40" s="737"/>
      <c r="E40" s="363"/>
      <c r="F40" s="739"/>
      <c r="G40" s="707"/>
      <c r="H40" s="742"/>
      <c r="I40" s="743"/>
    </row>
    <row r="41" spans="2:9" ht="31.25" customHeight="1" thickBot="1" x14ac:dyDescent="0.4">
      <c r="B41" s="698" t="s">
        <v>251</v>
      </c>
      <c r="C41" s="744"/>
      <c r="D41" s="745"/>
      <c r="E41" s="130"/>
      <c r="F41" s="527" t="s">
        <v>214</v>
      </c>
      <c r="G41" s="366" t="s">
        <v>316</v>
      </c>
      <c r="H41" s="746"/>
      <c r="I41" s="747"/>
    </row>
    <row r="42" spans="2:9" ht="31.25" customHeight="1" thickBot="1" x14ac:dyDescent="0.4">
      <c r="B42" s="698" t="s">
        <v>260</v>
      </c>
      <c r="C42" s="744"/>
      <c r="D42" s="745"/>
      <c r="E42" s="130"/>
      <c r="F42" s="353"/>
      <c r="G42" s="366" t="s">
        <v>316</v>
      </c>
      <c r="H42" s="746"/>
      <c r="I42" s="747"/>
    </row>
    <row r="43" spans="2:9" ht="41.5" customHeight="1" thickBot="1" x14ac:dyDescent="0.4">
      <c r="B43" s="748" t="s">
        <v>262</v>
      </c>
      <c r="C43" s="686"/>
      <c r="D43" s="686"/>
      <c r="E43" s="364"/>
      <c r="F43" s="354"/>
      <c r="G43" s="366" t="s">
        <v>316</v>
      </c>
      <c r="H43" s="724" t="s">
        <v>217</v>
      </c>
      <c r="I43" s="725"/>
    </row>
    <row r="44" spans="2:9" ht="27.65" customHeight="1" thickBot="1" x14ac:dyDescent="0.4">
      <c r="B44" s="748" t="s">
        <v>261</v>
      </c>
      <c r="C44" s="686"/>
      <c r="D44" s="686"/>
      <c r="E44" s="365"/>
      <c r="F44" s="355"/>
      <c r="G44" s="366" t="s">
        <v>316</v>
      </c>
      <c r="H44" s="689"/>
      <c r="I44" s="688"/>
    </row>
    <row r="45" spans="2:9" ht="30" customHeight="1" thickBot="1" x14ac:dyDescent="0.4">
      <c r="B45" s="748" t="s">
        <v>264</v>
      </c>
      <c r="C45" s="686"/>
      <c r="D45" s="686"/>
      <c r="E45" s="365"/>
      <c r="F45" s="355"/>
      <c r="G45" s="366" t="s">
        <v>316</v>
      </c>
      <c r="H45" s="689"/>
      <c r="I45" s="688"/>
    </row>
    <row r="46" spans="2:9" ht="30" customHeight="1" thickBot="1" x14ac:dyDescent="0.4">
      <c r="B46" s="748" t="s">
        <v>263</v>
      </c>
      <c r="C46" s="686"/>
      <c r="D46" s="686"/>
      <c r="E46" s="365"/>
      <c r="F46" s="355"/>
      <c r="G46" s="366" t="s">
        <v>316</v>
      </c>
      <c r="H46" s="689"/>
      <c r="I46" s="688"/>
    </row>
    <row r="47" spans="2:9" ht="27.65" customHeight="1" thickBot="1" x14ac:dyDescent="0.4">
      <c r="B47" s="685" t="s">
        <v>252</v>
      </c>
      <c r="C47" s="686"/>
      <c r="D47" s="686"/>
      <c r="E47" s="364"/>
      <c r="F47" s="356"/>
      <c r="G47" s="366" t="s">
        <v>316</v>
      </c>
      <c r="H47" s="751"/>
      <c r="I47" s="752"/>
    </row>
    <row r="48" spans="2:9" ht="27.65" customHeight="1" thickBot="1" x14ac:dyDescent="0.4">
      <c r="B48" s="685" t="s">
        <v>259</v>
      </c>
      <c r="C48" s="686"/>
      <c r="D48" s="686"/>
      <c r="E48" s="364"/>
      <c r="F48" s="355"/>
      <c r="G48" s="366" t="s">
        <v>316</v>
      </c>
      <c r="H48" s="689"/>
      <c r="I48" s="688"/>
    </row>
    <row r="49" spans="2:14" ht="30" customHeight="1" thickBot="1" x14ac:dyDescent="0.4">
      <c r="B49" s="685" t="s">
        <v>253</v>
      </c>
      <c r="C49" s="686"/>
      <c r="D49" s="686"/>
      <c r="E49" s="365"/>
      <c r="F49" s="355"/>
      <c r="G49" s="366" t="s">
        <v>316</v>
      </c>
      <c r="H49" s="689"/>
      <c r="I49" s="688"/>
    </row>
    <row r="50" spans="2:14" ht="36.65" customHeight="1" thickBot="1" x14ac:dyDescent="0.4">
      <c r="B50" s="685" t="s">
        <v>255</v>
      </c>
      <c r="C50" s="686"/>
      <c r="D50" s="686"/>
      <c r="E50" s="365"/>
      <c r="F50" s="355"/>
      <c r="G50" s="366" t="s">
        <v>316</v>
      </c>
      <c r="H50" s="689"/>
      <c r="I50" s="688"/>
      <c r="N50" s="525"/>
    </row>
    <row r="51" spans="2:14" ht="61.75" customHeight="1" thickBot="1" x14ac:dyDescent="0.4">
      <c r="B51" s="685" t="s">
        <v>254</v>
      </c>
      <c r="C51" s="686"/>
      <c r="D51" s="686"/>
      <c r="E51" s="364"/>
      <c r="F51" s="349"/>
      <c r="G51" s="357"/>
      <c r="H51" s="690" t="s">
        <v>309</v>
      </c>
      <c r="I51" s="691"/>
      <c r="M51" s="526"/>
    </row>
    <row r="52" spans="2:14" ht="26.4" customHeight="1" thickBot="1" x14ac:dyDescent="0.4">
      <c r="B52" s="748" t="s">
        <v>256</v>
      </c>
      <c r="C52" s="686"/>
      <c r="D52" s="686"/>
      <c r="E52" s="364"/>
      <c r="F52" s="349"/>
      <c r="G52" s="366" t="s">
        <v>316</v>
      </c>
      <c r="H52" s="701"/>
      <c r="I52" s="702"/>
    </row>
    <row r="53" spans="2:14" ht="29.4" customHeight="1" thickBot="1" x14ac:dyDescent="0.4">
      <c r="B53" s="748" t="s">
        <v>257</v>
      </c>
      <c r="C53" s="686"/>
      <c r="D53" s="686"/>
      <c r="E53" s="364"/>
      <c r="F53" s="349"/>
      <c r="G53" s="366" t="s">
        <v>316</v>
      </c>
      <c r="H53" s="701"/>
      <c r="I53" s="702"/>
    </row>
    <row r="54" spans="2:14" ht="33" customHeight="1" thickBot="1" x14ac:dyDescent="0.4">
      <c r="B54" s="749" t="s">
        <v>258</v>
      </c>
      <c r="C54" s="750"/>
      <c r="D54" s="750"/>
      <c r="E54" s="364"/>
      <c r="F54" s="356"/>
      <c r="G54" s="366" t="s">
        <v>316</v>
      </c>
      <c r="H54" s="701"/>
      <c r="I54" s="702"/>
    </row>
    <row r="55" spans="2:14" ht="35.4" customHeight="1" thickBot="1" x14ac:dyDescent="0.4">
      <c r="B55" s="698" t="s">
        <v>305</v>
      </c>
      <c r="C55" s="699"/>
      <c r="D55" s="699"/>
      <c r="E55" s="700"/>
      <c r="F55" s="355"/>
      <c r="G55" s="366" t="s">
        <v>316</v>
      </c>
      <c r="H55" s="701"/>
      <c r="I55" s="702"/>
    </row>
    <row r="56" spans="2:14" ht="27" customHeight="1" thickBot="1" x14ac:dyDescent="0.4">
      <c r="B56" s="685" t="s">
        <v>310</v>
      </c>
      <c r="C56" s="686"/>
      <c r="D56" s="686"/>
      <c r="E56" s="365"/>
      <c r="F56" s="355"/>
      <c r="G56" s="366" t="s">
        <v>316</v>
      </c>
      <c r="H56" s="687"/>
      <c r="I56" s="688"/>
    </row>
    <row r="57" spans="2:14" ht="14" customHeight="1" x14ac:dyDescent="0.35"/>
    <row r="58" spans="2:14" ht="14.25" customHeight="1" x14ac:dyDescent="0.35"/>
    <row r="59" spans="2:14" ht="14.25" customHeight="1" x14ac:dyDescent="0.35"/>
    <row r="60" spans="2:14" ht="14.25" customHeight="1" x14ac:dyDescent="0.35"/>
    <row r="61" spans="2:14" ht="14.25" customHeight="1" x14ac:dyDescent="0.35"/>
    <row r="62" spans="2:14" ht="14.25" customHeight="1" x14ac:dyDescent="0.35"/>
    <row r="63" spans="2:14" ht="14.25" customHeight="1" x14ac:dyDescent="0.35"/>
    <row r="64" spans="2:14" ht="14.25" customHeight="1" x14ac:dyDescent="0.35"/>
    <row r="65" ht="14.25" customHeight="1" x14ac:dyDescent="0.35"/>
    <row r="66" ht="14.25" customHeight="1" x14ac:dyDescent="0.35"/>
    <row r="67" ht="14.25" customHeight="1" x14ac:dyDescent="0.35"/>
    <row r="68" ht="14.25" customHeight="1" x14ac:dyDescent="0.35"/>
    <row r="69" ht="14.25" customHeight="1" x14ac:dyDescent="0.35"/>
    <row r="70" ht="14.25" customHeight="1" x14ac:dyDescent="0.35"/>
    <row r="71" ht="14.25" customHeight="1" x14ac:dyDescent="0.35"/>
    <row r="72" ht="14.25" customHeight="1" x14ac:dyDescent="0.35"/>
    <row r="73" ht="14.25" customHeight="1" x14ac:dyDescent="0.35"/>
    <row r="74" ht="14.25" customHeight="1" x14ac:dyDescent="0.35"/>
    <row r="75" ht="14.25" customHeight="1" x14ac:dyDescent="0.35"/>
    <row r="76" ht="14.25" customHeight="1" x14ac:dyDescent="0.35"/>
    <row r="77" ht="14.25" customHeight="1" x14ac:dyDescent="0.35"/>
    <row r="78" ht="14.25" customHeight="1" x14ac:dyDescent="0.35"/>
    <row r="79" ht="14.25" customHeight="1" x14ac:dyDescent="0.35"/>
    <row r="80" ht="14.25" customHeight="1" x14ac:dyDescent="0.35"/>
    <row r="81" ht="14.25" customHeight="1" x14ac:dyDescent="0.35"/>
    <row r="82" ht="14.25" customHeight="1" x14ac:dyDescent="0.35"/>
    <row r="83" ht="14.25" customHeight="1" x14ac:dyDescent="0.35"/>
    <row r="84" ht="14.25" customHeight="1" x14ac:dyDescent="0.35"/>
    <row r="85" ht="14.25" customHeight="1" x14ac:dyDescent="0.35"/>
    <row r="86" ht="14.25" customHeight="1" x14ac:dyDescent="0.35"/>
    <row r="87" ht="14.25" customHeight="1" x14ac:dyDescent="0.35"/>
    <row r="88" ht="14.25" customHeight="1" x14ac:dyDescent="0.35"/>
    <row r="89" ht="14.25" customHeight="1" x14ac:dyDescent="0.35"/>
    <row r="90" ht="14.25" customHeight="1" x14ac:dyDescent="0.35"/>
    <row r="91" ht="14.25" customHeight="1" x14ac:dyDescent="0.35"/>
    <row r="92" ht="14.25" customHeight="1" x14ac:dyDescent="0.35"/>
    <row r="93" ht="14.25" customHeight="1" x14ac:dyDescent="0.35"/>
    <row r="94" ht="14.25" customHeight="1" x14ac:dyDescent="0.35"/>
    <row r="95" ht="14.25" customHeight="1" x14ac:dyDescent="0.35"/>
    <row r="96" ht="14.25" customHeight="1" x14ac:dyDescent="0.35"/>
    <row r="97" ht="14.25" customHeight="1" x14ac:dyDescent="0.35"/>
    <row r="98" ht="14.25" customHeight="1" x14ac:dyDescent="0.35"/>
    <row r="99" ht="14.25" customHeight="1" x14ac:dyDescent="0.35"/>
    <row r="100" ht="14.25" customHeight="1" x14ac:dyDescent="0.35"/>
    <row r="101" ht="14.25" customHeight="1" x14ac:dyDescent="0.35"/>
    <row r="102" ht="14.25" customHeight="1" x14ac:dyDescent="0.35"/>
    <row r="103" ht="14.25" customHeight="1" x14ac:dyDescent="0.35"/>
    <row r="104" ht="14.25" customHeight="1" x14ac:dyDescent="0.35"/>
    <row r="105" ht="14.25" customHeight="1" x14ac:dyDescent="0.35"/>
    <row r="106" ht="14.25" customHeight="1" x14ac:dyDescent="0.35"/>
    <row r="107" ht="14.25" customHeight="1" x14ac:dyDescent="0.35"/>
    <row r="108" ht="14.25" customHeight="1" x14ac:dyDescent="0.35"/>
    <row r="109" ht="14.25" customHeight="1" x14ac:dyDescent="0.35"/>
    <row r="110" ht="14.25" customHeight="1" x14ac:dyDescent="0.35"/>
    <row r="111" ht="14.25" customHeight="1" x14ac:dyDescent="0.35"/>
    <row r="112" ht="14.25" customHeight="1" x14ac:dyDescent="0.35"/>
    <row r="113" ht="14.25" customHeight="1" x14ac:dyDescent="0.35"/>
    <row r="114" ht="14.25" customHeight="1" x14ac:dyDescent="0.35"/>
    <row r="115" ht="14.25" customHeight="1" x14ac:dyDescent="0.35"/>
    <row r="116" ht="14.25" customHeight="1" x14ac:dyDescent="0.35"/>
    <row r="117" ht="14.25" customHeight="1" x14ac:dyDescent="0.35"/>
    <row r="118" ht="14.25" customHeight="1" x14ac:dyDescent="0.35"/>
    <row r="119" ht="14.25" customHeight="1" x14ac:dyDescent="0.35"/>
    <row r="120" ht="14.25" customHeight="1" x14ac:dyDescent="0.35"/>
    <row r="121" ht="14.25" customHeight="1" x14ac:dyDescent="0.35"/>
    <row r="122" ht="14.25" customHeight="1" x14ac:dyDescent="0.35"/>
    <row r="123" ht="14.25" customHeight="1" x14ac:dyDescent="0.35"/>
    <row r="124" ht="14.25" customHeight="1" x14ac:dyDescent="0.35"/>
    <row r="125" ht="14.25" customHeight="1" x14ac:dyDescent="0.35"/>
    <row r="126" ht="14.25" customHeight="1" x14ac:dyDescent="0.35"/>
    <row r="127" ht="14.25" customHeight="1" x14ac:dyDescent="0.35"/>
    <row r="128" ht="14.25" customHeight="1" x14ac:dyDescent="0.35"/>
    <row r="129" ht="14.25" customHeight="1" x14ac:dyDescent="0.35"/>
    <row r="130" ht="14.25" customHeight="1" x14ac:dyDescent="0.35"/>
    <row r="131" ht="14.25" customHeight="1" x14ac:dyDescent="0.35"/>
    <row r="132" ht="14.25" customHeight="1" x14ac:dyDescent="0.35"/>
    <row r="133" ht="14.25" customHeight="1" x14ac:dyDescent="0.35"/>
    <row r="134" ht="14.25" customHeight="1" x14ac:dyDescent="0.35"/>
    <row r="135" ht="14.25" customHeight="1" x14ac:dyDescent="0.35"/>
    <row r="136" ht="14.25" customHeight="1" x14ac:dyDescent="0.35"/>
    <row r="137" ht="14.25" customHeight="1" x14ac:dyDescent="0.35"/>
    <row r="138" ht="14.25" customHeight="1" x14ac:dyDescent="0.35"/>
    <row r="139" ht="14.25" customHeight="1" x14ac:dyDescent="0.35"/>
    <row r="140" ht="14.25" customHeight="1" x14ac:dyDescent="0.35"/>
    <row r="141" ht="14.25" customHeight="1" x14ac:dyDescent="0.35"/>
    <row r="142" ht="14.25" customHeight="1" x14ac:dyDescent="0.35"/>
    <row r="143" ht="14.25" customHeight="1" x14ac:dyDescent="0.35"/>
    <row r="144" ht="14.25" customHeight="1" x14ac:dyDescent="0.35"/>
    <row r="145" ht="14.25" customHeight="1" x14ac:dyDescent="0.35"/>
    <row r="146" ht="14.25" customHeight="1" x14ac:dyDescent="0.35"/>
    <row r="147" ht="14.25" customHeight="1" x14ac:dyDescent="0.35"/>
    <row r="148" ht="14.25" customHeight="1" x14ac:dyDescent="0.35"/>
    <row r="149" ht="14.25" customHeight="1" x14ac:dyDescent="0.35"/>
    <row r="150" ht="14.25" customHeight="1" x14ac:dyDescent="0.35"/>
    <row r="151" ht="14.25" customHeight="1" x14ac:dyDescent="0.35"/>
    <row r="152" ht="14.25" customHeight="1" x14ac:dyDescent="0.35"/>
    <row r="153" ht="14.25" customHeight="1" x14ac:dyDescent="0.35"/>
    <row r="154" ht="14.25" customHeight="1" x14ac:dyDescent="0.35"/>
    <row r="155" ht="14.25" customHeight="1" x14ac:dyDescent="0.35"/>
    <row r="156" ht="14.25" customHeight="1" x14ac:dyDescent="0.35"/>
    <row r="157" ht="14.25" customHeight="1" x14ac:dyDescent="0.35"/>
    <row r="158" ht="14.25" customHeight="1" x14ac:dyDescent="0.35"/>
    <row r="159" ht="14.25" customHeight="1" x14ac:dyDescent="0.35"/>
    <row r="160" ht="14.25" customHeight="1" x14ac:dyDescent="0.35"/>
    <row r="161" ht="14.25" customHeight="1" x14ac:dyDescent="0.35"/>
    <row r="162" ht="14.25" customHeight="1" x14ac:dyDescent="0.35"/>
    <row r="163" ht="14.25" customHeight="1" x14ac:dyDescent="0.35"/>
    <row r="164" ht="14.25" customHeight="1" x14ac:dyDescent="0.35"/>
    <row r="165" ht="14.25" customHeight="1" x14ac:dyDescent="0.35"/>
    <row r="166" ht="14.25" customHeight="1" x14ac:dyDescent="0.35"/>
    <row r="167" ht="14.25" customHeight="1" x14ac:dyDescent="0.35"/>
    <row r="168" ht="14.25" customHeight="1" x14ac:dyDescent="0.35"/>
    <row r="169" ht="14.25" customHeight="1" x14ac:dyDescent="0.35"/>
    <row r="170" ht="14.25" customHeight="1" x14ac:dyDescent="0.35"/>
    <row r="171" ht="14.25" customHeight="1" x14ac:dyDescent="0.35"/>
    <row r="172" ht="14.25" customHeight="1" x14ac:dyDescent="0.35"/>
    <row r="173" ht="14.25" customHeight="1" x14ac:dyDescent="0.35"/>
    <row r="174" ht="14.25" customHeight="1" x14ac:dyDescent="0.35"/>
    <row r="175" ht="14.25" customHeight="1" x14ac:dyDescent="0.35"/>
    <row r="176" ht="14.25" customHeight="1" x14ac:dyDescent="0.35"/>
    <row r="177" ht="14.25" customHeight="1" x14ac:dyDescent="0.35"/>
    <row r="178" ht="14.25" customHeight="1" x14ac:dyDescent="0.35"/>
    <row r="179" ht="14.25" customHeight="1" x14ac:dyDescent="0.35"/>
    <row r="180" ht="14.25" customHeight="1" x14ac:dyDescent="0.35"/>
    <row r="181" ht="14.25" customHeight="1" x14ac:dyDescent="0.35"/>
    <row r="182" ht="14.25" customHeight="1" x14ac:dyDescent="0.35"/>
    <row r="183" ht="14.25" customHeight="1" x14ac:dyDescent="0.35"/>
    <row r="184" ht="14.25" customHeight="1" x14ac:dyDescent="0.35"/>
    <row r="185" ht="14.25" customHeight="1" x14ac:dyDescent="0.35"/>
    <row r="186" ht="14.25" customHeight="1" x14ac:dyDescent="0.35"/>
    <row r="187" ht="14.25" customHeight="1" x14ac:dyDescent="0.35"/>
    <row r="188" ht="14.25" customHeight="1" x14ac:dyDescent="0.35"/>
    <row r="189" ht="14.25" customHeight="1" x14ac:dyDescent="0.35"/>
    <row r="190" ht="14.25" customHeight="1" x14ac:dyDescent="0.35"/>
    <row r="191" ht="14.25" customHeight="1" x14ac:dyDescent="0.35"/>
    <row r="192" ht="14.25" customHeight="1" x14ac:dyDescent="0.35"/>
    <row r="193" ht="14.25" customHeight="1" x14ac:dyDescent="0.35"/>
    <row r="194" ht="14.25" customHeight="1" x14ac:dyDescent="0.35"/>
    <row r="195" ht="14.25" customHeight="1" x14ac:dyDescent="0.35"/>
    <row r="196" ht="14.25" customHeight="1" x14ac:dyDescent="0.35"/>
    <row r="197" ht="14.25" customHeight="1" x14ac:dyDescent="0.35"/>
    <row r="198" ht="14.25" customHeight="1" x14ac:dyDescent="0.35"/>
    <row r="199" ht="14.25" customHeight="1" x14ac:dyDescent="0.35"/>
    <row r="200" ht="14.25" customHeight="1" x14ac:dyDescent="0.35"/>
    <row r="201" ht="14.25" customHeight="1" x14ac:dyDescent="0.35"/>
    <row r="202" ht="14.25" customHeight="1" x14ac:dyDescent="0.35"/>
    <row r="203" ht="14.25" customHeight="1" x14ac:dyDescent="0.35"/>
    <row r="204" ht="14.25" customHeight="1" x14ac:dyDescent="0.35"/>
    <row r="205" ht="14.25" customHeight="1" x14ac:dyDescent="0.35"/>
    <row r="206" ht="14.25" customHeight="1" x14ac:dyDescent="0.35"/>
    <row r="207" ht="14.25" customHeight="1" x14ac:dyDescent="0.35"/>
    <row r="208" ht="14.25" customHeight="1" x14ac:dyDescent="0.35"/>
    <row r="209" ht="14.25" customHeight="1" x14ac:dyDescent="0.35"/>
    <row r="210" ht="14.25" customHeight="1" x14ac:dyDescent="0.35"/>
    <row r="211" ht="14.25" customHeight="1" x14ac:dyDescent="0.35"/>
    <row r="212" ht="14.25" customHeight="1" x14ac:dyDescent="0.35"/>
    <row r="213" ht="14.25" customHeight="1" x14ac:dyDescent="0.35"/>
    <row r="214" ht="14.25" customHeight="1" x14ac:dyDescent="0.35"/>
    <row r="215" ht="14.25" customHeight="1" x14ac:dyDescent="0.35"/>
    <row r="216" ht="14.25" customHeight="1" x14ac:dyDescent="0.35"/>
    <row r="217" ht="14.25" customHeight="1" x14ac:dyDescent="0.35"/>
    <row r="218" ht="14.25" customHeight="1" x14ac:dyDescent="0.35"/>
    <row r="219" ht="14.25" customHeight="1" x14ac:dyDescent="0.35"/>
    <row r="220" ht="14.25" customHeight="1" x14ac:dyDescent="0.35"/>
    <row r="221" ht="14.25" customHeight="1" x14ac:dyDescent="0.35"/>
    <row r="222" ht="14.25" customHeight="1" x14ac:dyDescent="0.35"/>
    <row r="223" ht="14.25" customHeight="1" x14ac:dyDescent="0.35"/>
    <row r="224" ht="14.25" customHeight="1" x14ac:dyDescent="0.35"/>
    <row r="225" ht="14.25" customHeight="1" x14ac:dyDescent="0.35"/>
    <row r="226" ht="14.25" customHeight="1" x14ac:dyDescent="0.35"/>
    <row r="227" ht="14.25" customHeight="1" x14ac:dyDescent="0.35"/>
    <row r="228" ht="14.25" customHeight="1" x14ac:dyDescent="0.35"/>
    <row r="229" ht="14.25" customHeight="1" x14ac:dyDescent="0.35"/>
    <row r="230" ht="14.25" customHeight="1" x14ac:dyDescent="0.35"/>
    <row r="231" ht="14.25" customHeight="1" x14ac:dyDescent="0.35"/>
    <row r="232" ht="14.25" customHeight="1" x14ac:dyDescent="0.35"/>
    <row r="233" ht="14.25" customHeight="1" x14ac:dyDescent="0.35"/>
    <row r="234" ht="14.25" customHeight="1" x14ac:dyDescent="0.35"/>
    <row r="235" ht="14.25" customHeight="1" x14ac:dyDescent="0.35"/>
    <row r="236" ht="14.25" customHeight="1" x14ac:dyDescent="0.35"/>
    <row r="237" ht="14.25" customHeight="1" x14ac:dyDescent="0.35"/>
    <row r="238" ht="14.25" customHeight="1" x14ac:dyDescent="0.35"/>
    <row r="239" ht="14.25" customHeight="1" x14ac:dyDescent="0.35"/>
    <row r="240" ht="14.25" customHeight="1" x14ac:dyDescent="0.35"/>
    <row r="241" ht="14.25" customHeight="1" x14ac:dyDescent="0.35"/>
    <row r="242" ht="14.25" customHeight="1" x14ac:dyDescent="0.35"/>
    <row r="243" ht="14.25" customHeight="1" x14ac:dyDescent="0.35"/>
    <row r="244" ht="14.25" customHeight="1" x14ac:dyDescent="0.35"/>
    <row r="245" ht="14.25" customHeight="1" x14ac:dyDescent="0.35"/>
    <row r="246" ht="14.25" customHeight="1" x14ac:dyDescent="0.35"/>
    <row r="247" ht="14.25" customHeight="1" x14ac:dyDescent="0.35"/>
    <row r="248" ht="14.25" customHeight="1" x14ac:dyDescent="0.35"/>
    <row r="249" ht="14.25" customHeight="1" x14ac:dyDescent="0.35"/>
    <row r="250" ht="14.25" customHeight="1" x14ac:dyDescent="0.35"/>
    <row r="251" ht="14.25" customHeight="1" x14ac:dyDescent="0.35"/>
    <row r="252" ht="14.25" customHeight="1" x14ac:dyDescent="0.35"/>
    <row r="253" ht="14.25" customHeight="1" x14ac:dyDescent="0.35"/>
    <row r="254" ht="14.25" customHeight="1" x14ac:dyDescent="0.35"/>
    <row r="255" ht="14.25" customHeight="1" x14ac:dyDescent="0.35"/>
    <row r="256" ht="14.25" customHeight="1" x14ac:dyDescent="0.35"/>
    <row r="257" ht="14.25" customHeight="1" x14ac:dyDescent="0.35"/>
    <row r="258" ht="14.25" customHeight="1" x14ac:dyDescent="0.35"/>
    <row r="259" ht="14.25" customHeight="1" x14ac:dyDescent="0.35"/>
    <row r="260" ht="14.25" customHeight="1" x14ac:dyDescent="0.35"/>
    <row r="261" ht="14.25" customHeight="1" x14ac:dyDescent="0.35"/>
    <row r="262" ht="14.25" customHeight="1" x14ac:dyDescent="0.35"/>
    <row r="263" ht="14.25" customHeight="1" x14ac:dyDescent="0.35"/>
    <row r="264" ht="14.25" customHeight="1" x14ac:dyDescent="0.35"/>
    <row r="265" ht="14.25" customHeight="1" x14ac:dyDescent="0.35"/>
    <row r="266" ht="14.25" customHeight="1" x14ac:dyDescent="0.35"/>
    <row r="267" ht="14.25" customHeight="1" x14ac:dyDescent="0.35"/>
    <row r="268" ht="14.25" customHeight="1" x14ac:dyDescent="0.35"/>
    <row r="269" ht="14.25" customHeight="1" x14ac:dyDescent="0.35"/>
    <row r="270" ht="14.25" customHeight="1" x14ac:dyDescent="0.35"/>
    <row r="271" ht="14.25" customHeight="1" x14ac:dyDescent="0.35"/>
    <row r="272" ht="14.25" customHeight="1" x14ac:dyDescent="0.35"/>
    <row r="273" ht="14.25" customHeight="1" x14ac:dyDescent="0.35"/>
    <row r="274" ht="14.25" customHeight="1" x14ac:dyDescent="0.35"/>
    <row r="275" ht="14.25" customHeight="1" x14ac:dyDescent="0.35"/>
    <row r="276" ht="14.25" customHeight="1" x14ac:dyDescent="0.35"/>
    <row r="277" ht="14.25" customHeight="1" x14ac:dyDescent="0.35"/>
    <row r="278" ht="14.25" customHeight="1" x14ac:dyDescent="0.35"/>
    <row r="279" ht="14.25" customHeight="1" x14ac:dyDescent="0.35"/>
    <row r="280" ht="14.25" customHeight="1" x14ac:dyDescent="0.35"/>
    <row r="281" ht="14.25" customHeight="1" x14ac:dyDescent="0.35"/>
    <row r="282" ht="14.25" customHeight="1" x14ac:dyDescent="0.35"/>
    <row r="283" ht="14.25" customHeight="1" x14ac:dyDescent="0.35"/>
    <row r="284" ht="14.25" customHeight="1" x14ac:dyDescent="0.35"/>
    <row r="285" ht="14.25" customHeight="1" x14ac:dyDescent="0.35"/>
    <row r="286" ht="14.25" customHeight="1" x14ac:dyDescent="0.35"/>
    <row r="287" ht="14.25" customHeight="1" x14ac:dyDescent="0.35"/>
    <row r="288" ht="14.25" customHeight="1" x14ac:dyDescent="0.35"/>
    <row r="289" ht="14.25" customHeight="1" x14ac:dyDescent="0.35"/>
    <row r="290" ht="14.25" customHeight="1" x14ac:dyDescent="0.35"/>
    <row r="291" ht="14.25" customHeight="1" x14ac:dyDescent="0.35"/>
    <row r="292" ht="14.25" customHeight="1" x14ac:dyDescent="0.35"/>
    <row r="293" ht="14.25" customHeight="1" x14ac:dyDescent="0.35"/>
    <row r="294" ht="14.25" customHeight="1" x14ac:dyDescent="0.35"/>
    <row r="295" ht="14.25" customHeight="1" x14ac:dyDescent="0.35"/>
    <row r="296" ht="14.25" customHeight="1" x14ac:dyDescent="0.35"/>
    <row r="297" ht="14.25" customHeight="1" x14ac:dyDescent="0.35"/>
    <row r="298" ht="14.25" customHeight="1" x14ac:dyDescent="0.35"/>
    <row r="299" ht="14.25" customHeight="1" x14ac:dyDescent="0.35"/>
    <row r="300" ht="14.25" customHeight="1" x14ac:dyDescent="0.35"/>
    <row r="301" ht="14.25" customHeight="1" x14ac:dyDescent="0.35"/>
    <row r="302" ht="14.25" customHeight="1" x14ac:dyDescent="0.35"/>
    <row r="303" ht="14.25" customHeight="1" x14ac:dyDescent="0.35"/>
    <row r="304" ht="14.25" customHeight="1" x14ac:dyDescent="0.35"/>
    <row r="305" ht="14.25" customHeight="1" x14ac:dyDescent="0.35"/>
    <row r="306" ht="14.25" customHeight="1" x14ac:dyDescent="0.35"/>
    <row r="307" ht="14.25" customHeight="1" x14ac:dyDescent="0.35"/>
    <row r="308" ht="14.25" customHeight="1" x14ac:dyDescent="0.35"/>
    <row r="309" ht="14.25" customHeight="1" x14ac:dyDescent="0.35"/>
    <row r="310" ht="14.25" customHeight="1" x14ac:dyDescent="0.35"/>
    <row r="311" ht="14.25" customHeight="1" x14ac:dyDescent="0.35"/>
    <row r="312" ht="14.25" customHeight="1" x14ac:dyDescent="0.35"/>
    <row r="313" ht="14.25" customHeight="1" x14ac:dyDescent="0.35"/>
    <row r="314" ht="14.25" customHeight="1" x14ac:dyDescent="0.35"/>
    <row r="315" ht="14.25" customHeight="1" x14ac:dyDescent="0.35"/>
    <row r="316" ht="14.25" customHeight="1" x14ac:dyDescent="0.35"/>
    <row r="317" ht="14.25" customHeight="1" x14ac:dyDescent="0.35"/>
    <row r="318" ht="14.25" customHeight="1" x14ac:dyDescent="0.35"/>
    <row r="319" ht="14.25" customHeight="1" x14ac:dyDescent="0.35"/>
    <row r="320" ht="14.25" customHeight="1" x14ac:dyDescent="0.35"/>
    <row r="321" ht="14.25" customHeight="1" x14ac:dyDescent="0.35"/>
    <row r="322" ht="14.25" customHeight="1" x14ac:dyDescent="0.35"/>
    <row r="323" ht="14.25" customHeight="1" x14ac:dyDescent="0.35"/>
    <row r="324" ht="14.25" customHeight="1" x14ac:dyDescent="0.35"/>
    <row r="325" ht="14.25" customHeight="1" x14ac:dyDescent="0.35"/>
    <row r="326" ht="14.25" customHeight="1" x14ac:dyDescent="0.35"/>
    <row r="327" ht="14.25" customHeight="1" x14ac:dyDescent="0.35"/>
    <row r="328" ht="14.25" customHeight="1" x14ac:dyDescent="0.35"/>
    <row r="329" ht="14.25" customHeight="1" x14ac:dyDescent="0.35"/>
    <row r="330" ht="14.25" customHeight="1" x14ac:dyDescent="0.35"/>
    <row r="331" ht="14.25" customHeight="1" x14ac:dyDescent="0.35"/>
    <row r="332" ht="14.25" customHeight="1" x14ac:dyDescent="0.35"/>
    <row r="333" ht="14.25" customHeight="1" x14ac:dyDescent="0.35"/>
    <row r="334" ht="14.25" customHeight="1" x14ac:dyDescent="0.35"/>
    <row r="335" ht="14.25" customHeight="1" x14ac:dyDescent="0.35"/>
    <row r="336" ht="14.25" customHeight="1" x14ac:dyDescent="0.35"/>
    <row r="337" ht="14.25" customHeight="1" x14ac:dyDescent="0.35"/>
    <row r="338" ht="14.25" customHeight="1" x14ac:dyDescent="0.35"/>
    <row r="339" ht="14.25" customHeight="1" x14ac:dyDescent="0.35"/>
    <row r="340" ht="14.25" customHeight="1" x14ac:dyDescent="0.35"/>
    <row r="341" ht="14.25" customHeight="1" x14ac:dyDescent="0.35"/>
    <row r="342" ht="14.25" customHeight="1" x14ac:dyDescent="0.35"/>
    <row r="343" ht="14.25" customHeight="1" x14ac:dyDescent="0.35"/>
    <row r="344" ht="14.25" customHeight="1" x14ac:dyDescent="0.35"/>
    <row r="345" ht="14.25" customHeight="1" x14ac:dyDescent="0.35"/>
    <row r="346" ht="14.25" customHeight="1" x14ac:dyDescent="0.35"/>
    <row r="347" ht="14.25" customHeight="1" x14ac:dyDescent="0.35"/>
    <row r="348" ht="14.25" customHeight="1" x14ac:dyDescent="0.35"/>
    <row r="349" ht="14.25" customHeight="1" x14ac:dyDescent="0.35"/>
    <row r="350" ht="14.25" customHeight="1" x14ac:dyDescent="0.35"/>
    <row r="351" ht="14.25" customHeight="1" x14ac:dyDescent="0.35"/>
    <row r="352" ht="14.25" customHeight="1" x14ac:dyDescent="0.35"/>
    <row r="353" ht="14.25" customHeight="1" x14ac:dyDescent="0.35"/>
    <row r="354" ht="14.25" customHeight="1" x14ac:dyDescent="0.35"/>
    <row r="355" ht="14.25" customHeight="1" x14ac:dyDescent="0.35"/>
    <row r="356" ht="14.25" customHeight="1" x14ac:dyDescent="0.35"/>
    <row r="357" ht="14.25" customHeight="1" x14ac:dyDescent="0.35"/>
    <row r="358" ht="14.25" customHeight="1" x14ac:dyDescent="0.35"/>
    <row r="359" ht="14.25" customHeight="1" x14ac:dyDescent="0.35"/>
    <row r="360" ht="14.25" customHeight="1" x14ac:dyDescent="0.35"/>
    <row r="361" ht="14.25" customHeight="1" x14ac:dyDescent="0.35"/>
    <row r="362" ht="14.25" customHeight="1" x14ac:dyDescent="0.35"/>
    <row r="363" ht="14.25" customHeight="1" x14ac:dyDescent="0.35"/>
    <row r="364" ht="14.25" customHeight="1" x14ac:dyDescent="0.35"/>
    <row r="365" ht="14.25" customHeight="1" x14ac:dyDescent="0.35"/>
    <row r="366" ht="14.25" customHeight="1" x14ac:dyDescent="0.35"/>
    <row r="367" ht="14.25" customHeight="1" x14ac:dyDescent="0.35"/>
    <row r="368" ht="14.25" customHeight="1" x14ac:dyDescent="0.35"/>
    <row r="369" ht="14.25" customHeight="1" x14ac:dyDescent="0.35"/>
    <row r="370" ht="14.25" customHeight="1" x14ac:dyDescent="0.35"/>
    <row r="371" ht="14.25" customHeight="1" x14ac:dyDescent="0.35"/>
    <row r="372" ht="14.25" customHeight="1" x14ac:dyDescent="0.35"/>
    <row r="373" ht="14.25" customHeight="1" x14ac:dyDescent="0.35"/>
    <row r="374" ht="14.25" customHeight="1" x14ac:dyDescent="0.35"/>
    <row r="375" ht="14.25" customHeight="1" x14ac:dyDescent="0.35"/>
    <row r="376" ht="14.25" customHeight="1" x14ac:dyDescent="0.35"/>
    <row r="377" ht="14.25" customHeight="1" x14ac:dyDescent="0.35"/>
    <row r="378" ht="14.25" customHeight="1" x14ac:dyDescent="0.35"/>
    <row r="379" ht="14.25" customHeight="1" x14ac:dyDescent="0.35"/>
    <row r="380" ht="14.25" customHeight="1" x14ac:dyDescent="0.35"/>
    <row r="381" ht="14.25" customHeight="1" x14ac:dyDescent="0.35"/>
    <row r="382" ht="14.25" customHeight="1" x14ac:dyDescent="0.35"/>
    <row r="383" ht="14.25" customHeight="1" x14ac:dyDescent="0.35"/>
    <row r="384" ht="14.25" customHeight="1" x14ac:dyDescent="0.35"/>
    <row r="385" ht="14.25" customHeight="1" x14ac:dyDescent="0.35"/>
    <row r="386" ht="14.25" customHeight="1" x14ac:dyDescent="0.35"/>
    <row r="387" ht="14.25" customHeight="1" x14ac:dyDescent="0.35"/>
    <row r="388" ht="14.25" customHeight="1" x14ac:dyDescent="0.35"/>
    <row r="389" ht="14.25" customHeight="1" x14ac:dyDescent="0.35"/>
    <row r="390" ht="14.25" customHeight="1" x14ac:dyDescent="0.35"/>
    <row r="391" ht="14.25" customHeight="1" x14ac:dyDescent="0.35"/>
    <row r="392" ht="14.25" customHeight="1" x14ac:dyDescent="0.35"/>
    <row r="393" ht="14.25" customHeight="1" x14ac:dyDescent="0.35"/>
    <row r="394" ht="14.25" customHeight="1" x14ac:dyDescent="0.35"/>
    <row r="395" ht="14.25" customHeight="1" x14ac:dyDescent="0.35"/>
    <row r="396" ht="14.25" customHeight="1" x14ac:dyDescent="0.35"/>
    <row r="397" ht="14.25" customHeight="1" x14ac:dyDescent="0.35"/>
    <row r="398" ht="14.25" customHeight="1" x14ac:dyDescent="0.35"/>
    <row r="399" ht="14.25" customHeight="1" x14ac:dyDescent="0.35"/>
    <row r="400" ht="14.25" customHeight="1" x14ac:dyDescent="0.35"/>
    <row r="401" ht="14.25" customHeight="1" x14ac:dyDescent="0.35"/>
    <row r="402" ht="14.25" customHeight="1" x14ac:dyDescent="0.35"/>
    <row r="403" ht="14.25" customHeight="1" x14ac:dyDescent="0.35"/>
    <row r="404" ht="14.25" customHeight="1" x14ac:dyDescent="0.35"/>
    <row r="405" ht="14.25" customHeight="1" x14ac:dyDescent="0.35"/>
    <row r="406" ht="14.25" customHeight="1" x14ac:dyDescent="0.35"/>
    <row r="407" ht="14.25" customHeight="1" x14ac:dyDescent="0.35"/>
    <row r="408" ht="14.25" customHeight="1" x14ac:dyDescent="0.35"/>
    <row r="409" ht="14.25" customHeight="1" x14ac:dyDescent="0.35"/>
    <row r="410" ht="14.25" customHeight="1" x14ac:dyDescent="0.35"/>
    <row r="411" ht="14.25" customHeight="1" x14ac:dyDescent="0.35"/>
    <row r="412" ht="14.25" customHeight="1" x14ac:dyDescent="0.35"/>
    <row r="413" ht="14.25" customHeight="1" x14ac:dyDescent="0.35"/>
    <row r="414" ht="14.25" customHeight="1" x14ac:dyDescent="0.35"/>
    <row r="415" ht="14.25" customHeight="1" x14ac:dyDescent="0.35"/>
    <row r="416" ht="14.25" customHeight="1" x14ac:dyDescent="0.35"/>
    <row r="417" ht="14.25" customHeight="1" x14ac:dyDescent="0.35"/>
    <row r="418" ht="14.25" customHeight="1" x14ac:dyDescent="0.35"/>
    <row r="419" ht="14.25" customHeight="1" x14ac:dyDescent="0.35"/>
    <row r="420" ht="14.25" customHeight="1" x14ac:dyDescent="0.35"/>
    <row r="421" ht="14.25" customHeight="1" x14ac:dyDescent="0.35"/>
    <row r="422" ht="14.25" customHeight="1" x14ac:dyDescent="0.35"/>
    <row r="423" ht="14.25" customHeight="1" x14ac:dyDescent="0.35"/>
    <row r="424" ht="14.25" customHeight="1" x14ac:dyDescent="0.35"/>
    <row r="425" ht="14.25" customHeight="1" x14ac:dyDescent="0.35"/>
    <row r="426" ht="14.25" customHeight="1" x14ac:dyDescent="0.35"/>
    <row r="427" ht="14.25" customHeight="1" x14ac:dyDescent="0.35"/>
    <row r="428" ht="14.25" customHeight="1" x14ac:dyDescent="0.35"/>
    <row r="429" ht="14.25" customHeight="1" x14ac:dyDescent="0.35"/>
    <row r="430" ht="14.25" customHeight="1" x14ac:dyDescent="0.35"/>
    <row r="431" ht="14.25" customHeight="1" x14ac:dyDescent="0.35"/>
    <row r="432" ht="14.25" customHeight="1" x14ac:dyDescent="0.35"/>
    <row r="433" ht="14.25" customHeight="1" x14ac:dyDescent="0.35"/>
    <row r="434" ht="14.25" customHeight="1" x14ac:dyDescent="0.35"/>
    <row r="435" ht="14.25" customHeight="1" x14ac:dyDescent="0.35"/>
    <row r="436" ht="14.25" customHeight="1" x14ac:dyDescent="0.35"/>
    <row r="437" ht="14.25" customHeight="1" x14ac:dyDescent="0.35"/>
    <row r="438" ht="14.25" customHeight="1" x14ac:dyDescent="0.35"/>
    <row r="439" ht="14.25" customHeight="1" x14ac:dyDescent="0.35"/>
    <row r="440" ht="14.25" customHeight="1" x14ac:dyDescent="0.35"/>
    <row r="441" ht="14.25" customHeight="1" x14ac:dyDescent="0.35"/>
    <row r="442" ht="14.25" customHeight="1" x14ac:dyDescent="0.35"/>
    <row r="443" ht="14.25" customHeight="1" x14ac:dyDescent="0.35"/>
    <row r="444" ht="14.25" customHeight="1" x14ac:dyDescent="0.35"/>
    <row r="445" ht="14.25" customHeight="1" x14ac:dyDescent="0.35"/>
    <row r="446" ht="14.25" customHeight="1" x14ac:dyDescent="0.35"/>
    <row r="447" ht="14.25" customHeight="1" x14ac:dyDescent="0.35"/>
    <row r="448" ht="14.25" customHeight="1" x14ac:dyDescent="0.35"/>
    <row r="449" ht="14.25" customHeight="1" x14ac:dyDescent="0.35"/>
    <row r="450" ht="14.25" customHeight="1" x14ac:dyDescent="0.35"/>
    <row r="451" ht="14.25" customHeight="1" x14ac:dyDescent="0.35"/>
    <row r="452" ht="14.25" customHeight="1" x14ac:dyDescent="0.35"/>
    <row r="453" ht="14.25" customHeight="1" x14ac:dyDescent="0.35"/>
    <row r="454" ht="14.25" customHeight="1" x14ac:dyDescent="0.35"/>
    <row r="455" ht="14.25" customHeight="1" x14ac:dyDescent="0.35"/>
    <row r="456" ht="14.25" customHeight="1" x14ac:dyDescent="0.35"/>
    <row r="457" ht="14.25" customHeight="1" x14ac:dyDescent="0.35"/>
    <row r="458" ht="14.25" customHeight="1" x14ac:dyDescent="0.35"/>
    <row r="459" ht="14.25" customHeight="1" x14ac:dyDescent="0.35"/>
    <row r="460" ht="14.25" customHeight="1" x14ac:dyDescent="0.35"/>
    <row r="461" ht="14.25" customHeight="1" x14ac:dyDescent="0.35"/>
    <row r="462" ht="14.25" customHeight="1" x14ac:dyDescent="0.35"/>
    <row r="463" ht="14.25" customHeight="1" x14ac:dyDescent="0.35"/>
    <row r="464" ht="14.25" customHeight="1" x14ac:dyDescent="0.35"/>
    <row r="465" ht="14.25" customHeight="1" x14ac:dyDescent="0.35"/>
    <row r="466" ht="14.25" customHeight="1" x14ac:dyDescent="0.35"/>
    <row r="467" ht="14.25" customHeight="1" x14ac:dyDescent="0.35"/>
    <row r="468" ht="14.25" customHeight="1" x14ac:dyDescent="0.35"/>
    <row r="469" ht="14.25" customHeight="1" x14ac:dyDescent="0.35"/>
    <row r="470" ht="14.25" customHeight="1" x14ac:dyDescent="0.35"/>
    <row r="471" ht="14.25" customHeight="1" x14ac:dyDescent="0.35"/>
    <row r="472" ht="14.25" customHeight="1" x14ac:dyDescent="0.35"/>
    <row r="473" ht="14.25" customHeight="1" x14ac:dyDescent="0.35"/>
    <row r="474" ht="14.25" customHeight="1" x14ac:dyDescent="0.35"/>
    <row r="475" ht="14.25" customHeight="1" x14ac:dyDescent="0.35"/>
    <row r="476" ht="14.25" customHeight="1" x14ac:dyDescent="0.35"/>
    <row r="477" ht="14.25" customHeight="1" x14ac:dyDescent="0.35"/>
    <row r="478" ht="14.25" customHeight="1" x14ac:dyDescent="0.35"/>
    <row r="479" ht="14.25" customHeight="1" x14ac:dyDescent="0.35"/>
    <row r="480" ht="14.25" customHeight="1" x14ac:dyDescent="0.35"/>
    <row r="481" ht="14.25" customHeight="1" x14ac:dyDescent="0.35"/>
    <row r="482" ht="14.25" customHeight="1" x14ac:dyDescent="0.35"/>
    <row r="483" ht="14.25" customHeight="1" x14ac:dyDescent="0.35"/>
    <row r="484" ht="14.25" customHeight="1" x14ac:dyDescent="0.35"/>
    <row r="485" ht="14.25" customHeight="1" x14ac:dyDescent="0.35"/>
    <row r="486" ht="14.25" customHeight="1" x14ac:dyDescent="0.35"/>
    <row r="487" ht="14.25" customHeight="1" x14ac:dyDescent="0.35"/>
    <row r="488" ht="14.25" customHeight="1" x14ac:dyDescent="0.35"/>
    <row r="489" ht="14.25" customHeight="1" x14ac:dyDescent="0.35"/>
    <row r="490" ht="14.25" customHeight="1" x14ac:dyDescent="0.35"/>
    <row r="491" ht="14.25" customHeight="1" x14ac:dyDescent="0.35"/>
    <row r="492" ht="14.25" customHeight="1" x14ac:dyDescent="0.35"/>
    <row r="493" ht="14.25" customHeight="1" x14ac:dyDescent="0.35"/>
    <row r="494" ht="14.25" customHeight="1" x14ac:dyDescent="0.35"/>
    <row r="495" ht="14.25" customHeight="1" x14ac:dyDescent="0.35"/>
    <row r="496" ht="14.25" customHeight="1" x14ac:dyDescent="0.35"/>
    <row r="497" ht="14.25" customHeight="1" x14ac:dyDescent="0.35"/>
    <row r="498" ht="14.25" customHeight="1" x14ac:dyDescent="0.35"/>
    <row r="499" ht="14.25" customHeight="1" x14ac:dyDescent="0.35"/>
    <row r="500" ht="14.25" customHeight="1" x14ac:dyDescent="0.35"/>
    <row r="501" ht="14.25" customHeight="1" x14ac:dyDescent="0.35"/>
    <row r="502" ht="14.25" customHeight="1" x14ac:dyDescent="0.35"/>
    <row r="503" ht="14.25" customHeight="1" x14ac:dyDescent="0.35"/>
    <row r="504" ht="14.25" customHeight="1" x14ac:dyDescent="0.35"/>
    <row r="505" ht="14.25" customHeight="1" x14ac:dyDescent="0.35"/>
    <row r="506" ht="14.25" customHeight="1" x14ac:dyDescent="0.35"/>
    <row r="507" ht="14.25" customHeight="1" x14ac:dyDescent="0.35"/>
    <row r="508" ht="14.25" customHeight="1" x14ac:dyDescent="0.35"/>
    <row r="509" ht="14.25" customHeight="1" x14ac:dyDescent="0.35"/>
    <row r="510" ht="14.25" customHeight="1" x14ac:dyDescent="0.35"/>
    <row r="511" ht="14.25" customHeight="1" x14ac:dyDescent="0.35"/>
    <row r="512" ht="14.25" customHeight="1" x14ac:dyDescent="0.35"/>
    <row r="513" ht="14.25" customHeight="1" x14ac:dyDescent="0.35"/>
    <row r="514" ht="14.25" customHeight="1" x14ac:dyDescent="0.35"/>
    <row r="515" ht="14.25" customHeight="1" x14ac:dyDescent="0.35"/>
    <row r="516" ht="14.25" customHeight="1" x14ac:dyDescent="0.35"/>
    <row r="517" ht="14.25" customHeight="1" x14ac:dyDescent="0.35"/>
    <row r="518" ht="14.25" customHeight="1" x14ac:dyDescent="0.35"/>
    <row r="519" ht="14.25" customHeight="1" x14ac:dyDescent="0.35"/>
    <row r="520" ht="14.25" customHeight="1" x14ac:dyDescent="0.35"/>
    <row r="521" ht="14.25" customHeight="1" x14ac:dyDescent="0.35"/>
    <row r="522" ht="14.25" customHeight="1" x14ac:dyDescent="0.35"/>
    <row r="523" ht="14.25" customHeight="1" x14ac:dyDescent="0.35"/>
    <row r="524" ht="14.25" customHeight="1" x14ac:dyDescent="0.35"/>
    <row r="525" ht="14.25" customHeight="1" x14ac:dyDescent="0.35"/>
    <row r="526" ht="14.25" customHeight="1" x14ac:dyDescent="0.35"/>
    <row r="527" ht="14.25" customHeight="1" x14ac:dyDescent="0.35"/>
    <row r="528" ht="14.25" customHeight="1" x14ac:dyDescent="0.35"/>
    <row r="529" ht="14.25" customHeight="1" x14ac:dyDescent="0.35"/>
    <row r="530" ht="14.25" customHeight="1" x14ac:dyDescent="0.35"/>
    <row r="531" ht="14.25" customHeight="1" x14ac:dyDescent="0.35"/>
    <row r="532" ht="14.25" customHeight="1" x14ac:dyDescent="0.35"/>
    <row r="533" ht="14.25" customHeight="1" x14ac:dyDescent="0.35"/>
    <row r="534" ht="14.25" customHeight="1" x14ac:dyDescent="0.35"/>
    <row r="535" ht="14.25" customHeight="1" x14ac:dyDescent="0.35"/>
    <row r="536" ht="14.25" customHeight="1" x14ac:dyDescent="0.35"/>
    <row r="537" ht="14.25" customHeight="1" x14ac:dyDescent="0.35"/>
    <row r="538" ht="14.25" customHeight="1" x14ac:dyDescent="0.35"/>
    <row r="539" ht="14.25" customHeight="1" x14ac:dyDescent="0.35"/>
    <row r="540" ht="14.25" customHeight="1" x14ac:dyDescent="0.35"/>
    <row r="541" ht="14.25" customHeight="1" x14ac:dyDescent="0.35"/>
    <row r="542" ht="14.25" customHeight="1" x14ac:dyDescent="0.35"/>
    <row r="543" ht="14.25" customHeight="1" x14ac:dyDescent="0.35"/>
    <row r="544" ht="14.25" customHeight="1" x14ac:dyDescent="0.35"/>
    <row r="545" ht="14.25" customHeight="1" x14ac:dyDescent="0.35"/>
    <row r="546" ht="14.25" customHeight="1" x14ac:dyDescent="0.35"/>
    <row r="547" ht="14.25" customHeight="1" x14ac:dyDescent="0.35"/>
    <row r="548" ht="14.25" customHeight="1" x14ac:dyDescent="0.35"/>
    <row r="549" ht="14.25" customHeight="1" x14ac:dyDescent="0.35"/>
    <row r="550" ht="14.25" customHeight="1" x14ac:dyDescent="0.35"/>
    <row r="551" ht="14.25" customHeight="1" x14ac:dyDescent="0.35"/>
    <row r="552" ht="14.25" customHeight="1" x14ac:dyDescent="0.35"/>
    <row r="553" ht="14.25" customHeight="1" x14ac:dyDescent="0.35"/>
    <row r="554" ht="14.25" customHeight="1" x14ac:dyDescent="0.35"/>
    <row r="555" ht="14.25" customHeight="1" x14ac:dyDescent="0.35"/>
    <row r="556" ht="14.25" customHeight="1" x14ac:dyDescent="0.35"/>
    <row r="557" ht="14.25" customHeight="1" x14ac:dyDescent="0.35"/>
    <row r="558" ht="14.25" customHeight="1" x14ac:dyDescent="0.35"/>
    <row r="559" ht="14.25" customHeight="1" x14ac:dyDescent="0.35"/>
    <row r="560" ht="14.25" customHeight="1" x14ac:dyDescent="0.35"/>
    <row r="561" ht="14.25" customHeight="1" x14ac:dyDescent="0.35"/>
    <row r="562" ht="14.25" customHeight="1" x14ac:dyDescent="0.35"/>
    <row r="563" ht="14.25" customHeight="1" x14ac:dyDescent="0.35"/>
    <row r="564" ht="14.25" customHeight="1" x14ac:dyDescent="0.35"/>
    <row r="565" ht="14.25" customHeight="1" x14ac:dyDescent="0.35"/>
    <row r="566" ht="14.25" customHeight="1" x14ac:dyDescent="0.35"/>
    <row r="567" ht="14.25" customHeight="1" x14ac:dyDescent="0.35"/>
    <row r="568" ht="14.25" customHeight="1" x14ac:dyDescent="0.35"/>
    <row r="569" ht="14.25" customHeight="1" x14ac:dyDescent="0.35"/>
    <row r="570" ht="14.25" customHeight="1" x14ac:dyDescent="0.35"/>
    <row r="571" ht="14.25" customHeight="1" x14ac:dyDescent="0.35"/>
    <row r="572" ht="14.25" customHeight="1" x14ac:dyDescent="0.35"/>
    <row r="573" ht="14.25" customHeight="1" x14ac:dyDescent="0.35"/>
    <row r="574" ht="14.25" customHeight="1" x14ac:dyDescent="0.35"/>
    <row r="575" ht="14.25" customHeight="1" x14ac:dyDescent="0.35"/>
    <row r="576" ht="14.25" customHeight="1" x14ac:dyDescent="0.35"/>
    <row r="577" ht="14.25" customHeight="1" x14ac:dyDescent="0.35"/>
    <row r="578" ht="14.25" customHeight="1" x14ac:dyDescent="0.35"/>
    <row r="579" ht="14.25" customHeight="1" x14ac:dyDescent="0.35"/>
    <row r="580" ht="14.25" customHeight="1" x14ac:dyDescent="0.35"/>
    <row r="581" ht="14.25" customHeight="1" x14ac:dyDescent="0.35"/>
    <row r="582" ht="14.25" customHeight="1" x14ac:dyDescent="0.35"/>
    <row r="583" ht="14.25" customHeight="1" x14ac:dyDescent="0.35"/>
    <row r="584" ht="14.25" customHeight="1" x14ac:dyDescent="0.35"/>
    <row r="585" ht="14.25" customHeight="1" x14ac:dyDescent="0.35"/>
    <row r="586" ht="14.25" customHeight="1" x14ac:dyDescent="0.35"/>
    <row r="587" ht="14.25" customHeight="1" x14ac:dyDescent="0.35"/>
    <row r="588" ht="14.25" customHeight="1" x14ac:dyDescent="0.35"/>
    <row r="589" ht="14.25" customHeight="1" x14ac:dyDescent="0.35"/>
    <row r="590" ht="14.25" customHeight="1" x14ac:dyDescent="0.35"/>
    <row r="591" ht="14.25" customHeight="1" x14ac:dyDescent="0.35"/>
    <row r="592" ht="14.25" customHeight="1" x14ac:dyDescent="0.35"/>
    <row r="593" ht="14.25" customHeight="1" x14ac:dyDescent="0.35"/>
    <row r="594" ht="14.25" customHeight="1" x14ac:dyDescent="0.35"/>
    <row r="595" ht="14.25" customHeight="1" x14ac:dyDescent="0.35"/>
    <row r="596" ht="14.25" customHeight="1" x14ac:dyDescent="0.35"/>
    <row r="597" ht="14.25" customHeight="1" x14ac:dyDescent="0.35"/>
    <row r="598" ht="14.25" customHeight="1" x14ac:dyDescent="0.35"/>
    <row r="599" ht="14.25" customHeight="1" x14ac:dyDescent="0.35"/>
    <row r="600" ht="14.25" customHeight="1" x14ac:dyDescent="0.35"/>
    <row r="601" ht="14.25" customHeight="1" x14ac:dyDescent="0.35"/>
    <row r="602" ht="14.25" customHeight="1" x14ac:dyDescent="0.35"/>
    <row r="603" ht="14.25" customHeight="1" x14ac:dyDescent="0.35"/>
    <row r="604" ht="14.25" customHeight="1" x14ac:dyDescent="0.35"/>
    <row r="605" ht="14.25" customHeight="1" x14ac:dyDescent="0.35"/>
    <row r="606" ht="14.25" customHeight="1" x14ac:dyDescent="0.35"/>
    <row r="607" ht="14.25" customHeight="1" x14ac:dyDescent="0.35"/>
    <row r="608" ht="14.25" customHeight="1" x14ac:dyDescent="0.35"/>
    <row r="609" ht="14.25" customHeight="1" x14ac:dyDescent="0.35"/>
    <row r="610" ht="14.25" customHeight="1" x14ac:dyDescent="0.35"/>
    <row r="611" ht="14.25" customHeight="1" x14ac:dyDescent="0.35"/>
    <row r="612" ht="14.25" customHeight="1" x14ac:dyDescent="0.35"/>
    <row r="613" ht="14.25" customHeight="1" x14ac:dyDescent="0.35"/>
    <row r="614" ht="14.25" customHeight="1" x14ac:dyDescent="0.35"/>
    <row r="615" ht="14.25" customHeight="1" x14ac:dyDescent="0.35"/>
    <row r="616" ht="14.25" customHeight="1" x14ac:dyDescent="0.35"/>
    <row r="617" ht="14.25" customHeight="1" x14ac:dyDescent="0.35"/>
    <row r="618" ht="14.25" customHeight="1" x14ac:dyDescent="0.35"/>
    <row r="619" ht="14.25" customHeight="1" x14ac:dyDescent="0.35"/>
    <row r="620" ht="14.25" customHeight="1" x14ac:dyDescent="0.35"/>
    <row r="621" ht="14.25" customHeight="1" x14ac:dyDescent="0.35"/>
    <row r="622" ht="14.25" customHeight="1" x14ac:dyDescent="0.35"/>
    <row r="623" ht="14.25" customHeight="1" x14ac:dyDescent="0.35"/>
    <row r="624" ht="14.25" customHeight="1" x14ac:dyDescent="0.35"/>
    <row r="625" ht="14.25" customHeight="1" x14ac:dyDescent="0.35"/>
    <row r="626" ht="14.25" customHeight="1" x14ac:dyDescent="0.35"/>
    <row r="627" ht="14.25" customHeight="1" x14ac:dyDescent="0.35"/>
    <row r="628" ht="14.25" customHeight="1" x14ac:dyDescent="0.35"/>
    <row r="629" ht="14.25" customHeight="1" x14ac:dyDescent="0.35"/>
    <row r="630" ht="14.25" customHeight="1" x14ac:dyDescent="0.35"/>
    <row r="631" ht="14.25" customHeight="1" x14ac:dyDescent="0.35"/>
    <row r="632" ht="14.25" customHeight="1" x14ac:dyDescent="0.35"/>
    <row r="633" ht="14.25" customHeight="1" x14ac:dyDescent="0.35"/>
    <row r="634" ht="14.25" customHeight="1" x14ac:dyDescent="0.35"/>
    <row r="635" ht="14.25" customHeight="1" x14ac:dyDescent="0.35"/>
    <row r="636" ht="14.25" customHeight="1" x14ac:dyDescent="0.35"/>
    <row r="637" ht="14.25" customHeight="1" x14ac:dyDescent="0.35"/>
    <row r="638" ht="14.25" customHeight="1" x14ac:dyDescent="0.35"/>
    <row r="639" ht="14.25" customHeight="1" x14ac:dyDescent="0.35"/>
    <row r="640" ht="14.25" customHeight="1" x14ac:dyDescent="0.35"/>
    <row r="641" ht="14.25" customHeight="1" x14ac:dyDescent="0.35"/>
    <row r="642" ht="14.25" customHeight="1" x14ac:dyDescent="0.35"/>
    <row r="643" ht="14.25" customHeight="1" x14ac:dyDescent="0.35"/>
    <row r="644" ht="14.25" customHeight="1" x14ac:dyDescent="0.35"/>
    <row r="645" ht="14.25" customHeight="1" x14ac:dyDescent="0.35"/>
    <row r="646" ht="14.25" customHeight="1" x14ac:dyDescent="0.35"/>
    <row r="647" ht="14.25" customHeight="1" x14ac:dyDescent="0.35"/>
    <row r="648" ht="14.25" customHeight="1" x14ac:dyDescent="0.35"/>
    <row r="649" ht="14.25" customHeight="1" x14ac:dyDescent="0.35"/>
    <row r="650" ht="14.25" customHeight="1" x14ac:dyDescent="0.35"/>
    <row r="651" ht="14.25" customHeight="1" x14ac:dyDescent="0.35"/>
    <row r="652" ht="14.25" customHeight="1" x14ac:dyDescent="0.35"/>
    <row r="653" ht="14.25" customHeight="1" x14ac:dyDescent="0.35"/>
    <row r="654" ht="14.25" customHeight="1" x14ac:dyDescent="0.35"/>
    <row r="655" ht="14.25" customHeight="1" x14ac:dyDescent="0.35"/>
    <row r="656" ht="14.25" customHeight="1" x14ac:dyDescent="0.35"/>
    <row r="657" ht="14.25" customHeight="1" x14ac:dyDescent="0.35"/>
    <row r="658" ht="14.25" customHeight="1" x14ac:dyDescent="0.35"/>
    <row r="659" ht="14.25" customHeight="1" x14ac:dyDescent="0.35"/>
    <row r="660" ht="14.25" customHeight="1" x14ac:dyDescent="0.35"/>
    <row r="661" ht="14.25" customHeight="1" x14ac:dyDescent="0.35"/>
    <row r="662" ht="14.25" customHeight="1" x14ac:dyDescent="0.35"/>
    <row r="663" ht="14.25" customHeight="1" x14ac:dyDescent="0.35"/>
    <row r="664" ht="14.25" customHeight="1" x14ac:dyDescent="0.35"/>
    <row r="665" ht="14.25" customHeight="1" x14ac:dyDescent="0.35"/>
    <row r="666" ht="14.25" customHeight="1" x14ac:dyDescent="0.35"/>
    <row r="667" ht="14.25" customHeight="1" x14ac:dyDescent="0.35"/>
    <row r="668" ht="14.25" customHeight="1" x14ac:dyDescent="0.35"/>
    <row r="669" ht="14.25" customHeight="1" x14ac:dyDescent="0.35"/>
    <row r="670" ht="14.25" customHeight="1" x14ac:dyDescent="0.35"/>
    <row r="671" ht="14.25" customHeight="1" x14ac:dyDescent="0.35"/>
    <row r="672" ht="14.25" customHeight="1" x14ac:dyDescent="0.35"/>
    <row r="673" ht="14.25" customHeight="1" x14ac:dyDescent="0.35"/>
    <row r="674" ht="14.25" customHeight="1" x14ac:dyDescent="0.35"/>
    <row r="675" ht="14.25" customHeight="1" x14ac:dyDescent="0.35"/>
    <row r="676" ht="14.25" customHeight="1" x14ac:dyDescent="0.35"/>
    <row r="677" ht="14.25" customHeight="1" x14ac:dyDescent="0.35"/>
    <row r="678" ht="14.25" customHeight="1" x14ac:dyDescent="0.35"/>
    <row r="679" ht="14.25" customHeight="1" x14ac:dyDescent="0.35"/>
    <row r="680" ht="14.25" customHeight="1" x14ac:dyDescent="0.35"/>
    <row r="681" ht="14.25" customHeight="1" x14ac:dyDescent="0.35"/>
    <row r="682" ht="14.25" customHeight="1" x14ac:dyDescent="0.35"/>
    <row r="683" ht="14.25" customHeight="1" x14ac:dyDescent="0.35"/>
    <row r="684" ht="14.25" customHeight="1" x14ac:dyDescent="0.35"/>
    <row r="685" ht="14.25" customHeight="1" x14ac:dyDescent="0.35"/>
    <row r="686" ht="14.25" customHeight="1" x14ac:dyDescent="0.35"/>
    <row r="687" ht="14.25" customHeight="1" x14ac:dyDescent="0.35"/>
    <row r="688" ht="14.25" customHeight="1" x14ac:dyDescent="0.35"/>
    <row r="689" ht="14.25" customHeight="1" x14ac:dyDescent="0.35"/>
    <row r="690" ht="14.25" customHeight="1" x14ac:dyDescent="0.35"/>
    <row r="691" ht="14.25" customHeight="1" x14ac:dyDescent="0.35"/>
    <row r="692" ht="14.25" customHeight="1" x14ac:dyDescent="0.35"/>
    <row r="693" ht="14.25" customHeight="1" x14ac:dyDescent="0.35"/>
    <row r="694" ht="14.25" customHeight="1" x14ac:dyDescent="0.35"/>
    <row r="695" ht="14.25" customHeight="1" x14ac:dyDescent="0.35"/>
    <row r="696" ht="14.25" customHeight="1" x14ac:dyDescent="0.35"/>
    <row r="697" ht="14.25" customHeight="1" x14ac:dyDescent="0.35"/>
    <row r="698" ht="14.25" customHeight="1" x14ac:dyDescent="0.35"/>
    <row r="699" ht="14.25" customHeight="1" x14ac:dyDescent="0.35"/>
    <row r="700" ht="14.25" customHeight="1" x14ac:dyDescent="0.35"/>
    <row r="701" ht="14.25" customHeight="1" x14ac:dyDescent="0.35"/>
    <row r="702" ht="14.25" customHeight="1" x14ac:dyDescent="0.35"/>
    <row r="703" ht="14.25" customHeight="1" x14ac:dyDescent="0.35"/>
    <row r="704" ht="14.25" customHeight="1" x14ac:dyDescent="0.35"/>
    <row r="705" ht="14.25" customHeight="1" x14ac:dyDescent="0.35"/>
    <row r="706" ht="14.25" customHeight="1" x14ac:dyDescent="0.35"/>
    <row r="707" ht="14.25" customHeight="1" x14ac:dyDescent="0.35"/>
    <row r="708" ht="14.25" customHeight="1" x14ac:dyDescent="0.35"/>
    <row r="709" ht="14.25" customHeight="1" x14ac:dyDescent="0.35"/>
    <row r="710" ht="14.25" customHeight="1" x14ac:dyDescent="0.35"/>
    <row r="711" ht="14.25" customHeight="1" x14ac:dyDescent="0.35"/>
    <row r="712" ht="14.25" customHeight="1" x14ac:dyDescent="0.35"/>
    <row r="713" ht="14.25" customHeight="1" x14ac:dyDescent="0.35"/>
    <row r="714" ht="14.25" customHeight="1" x14ac:dyDescent="0.35"/>
    <row r="715" ht="14.25" customHeight="1" x14ac:dyDescent="0.35"/>
    <row r="716" ht="14.25" customHeight="1" x14ac:dyDescent="0.35"/>
    <row r="717" ht="14.25" customHeight="1" x14ac:dyDescent="0.35"/>
    <row r="718" ht="14.25" customHeight="1" x14ac:dyDescent="0.35"/>
    <row r="719" ht="14.25" customHeight="1" x14ac:dyDescent="0.35"/>
    <row r="720" ht="14.25" customHeight="1" x14ac:dyDescent="0.35"/>
    <row r="721" ht="14.25" customHeight="1" x14ac:dyDescent="0.35"/>
    <row r="722" ht="14.25" customHeight="1" x14ac:dyDescent="0.35"/>
    <row r="723" ht="14.25" customHeight="1" x14ac:dyDescent="0.35"/>
    <row r="724" ht="14.25" customHeight="1" x14ac:dyDescent="0.35"/>
    <row r="725" ht="14.25" customHeight="1" x14ac:dyDescent="0.35"/>
    <row r="726" ht="14.25" customHeight="1" x14ac:dyDescent="0.35"/>
    <row r="727" ht="14.25" customHeight="1" x14ac:dyDescent="0.35"/>
    <row r="728" ht="14.25" customHeight="1" x14ac:dyDescent="0.35"/>
    <row r="729" ht="14.25" customHeight="1" x14ac:dyDescent="0.35"/>
    <row r="730" ht="14.25" customHeight="1" x14ac:dyDescent="0.35"/>
    <row r="731" ht="14.25" customHeight="1" x14ac:dyDescent="0.35"/>
    <row r="732" ht="14.25" customHeight="1" x14ac:dyDescent="0.35"/>
    <row r="733" ht="14.25" customHeight="1" x14ac:dyDescent="0.35"/>
    <row r="734" ht="14.25" customHeight="1" x14ac:dyDescent="0.35"/>
    <row r="735" ht="14.25" customHeight="1" x14ac:dyDescent="0.35"/>
    <row r="736" ht="14.25" customHeight="1" x14ac:dyDescent="0.35"/>
    <row r="737" ht="14.25" customHeight="1" x14ac:dyDescent="0.35"/>
    <row r="738" ht="14.25" customHeight="1" x14ac:dyDescent="0.35"/>
    <row r="739" ht="14.25" customHeight="1" x14ac:dyDescent="0.35"/>
    <row r="740" ht="14.25" customHeight="1" x14ac:dyDescent="0.35"/>
    <row r="741" ht="14.25" customHeight="1" x14ac:dyDescent="0.35"/>
    <row r="742" ht="14.25" customHeight="1" x14ac:dyDescent="0.35"/>
    <row r="743" ht="14.25" customHeight="1" x14ac:dyDescent="0.35"/>
    <row r="744" ht="14.25" customHeight="1" x14ac:dyDescent="0.35"/>
    <row r="745" ht="14.25" customHeight="1" x14ac:dyDescent="0.35"/>
    <row r="746" ht="14.25" customHeight="1" x14ac:dyDescent="0.35"/>
    <row r="747" ht="14.25" customHeight="1" x14ac:dyDescent="0.35"/>
    <row r="748" ht="14.25" customHeight="1" x14ac:dyDescent="0.35"/>
    <row r="749" ht="14.25" customHeight="1" x14ac:dyDescent="0.35"/>
    <row r="750" ht="14.25" customHeight="1" x14ac:dyDescent="0.35"/>
    <row r="751" ht="14.25" customHeight="1" x14ac:dyDescent="0.35"/>
    <row r="752" ht="14.25" customHeight="1" x14ac:dyDescent="0.35"/>
    <row r="753" ht="14.25" customHeight="1" x14ac:dyDescent="0.35"/>
    <row r="754" ht="14.25" customHeight="1" x14ac:dyDescent="0.35"/>
    <row r="755" ht="14.25" customHeight="1" x14ac:dyDescent="0.35"/>
    <row r="756" ht="14.25" customHeight="1" x14ac:dyDescent="0.35"/>
    <row r="757" ht="14.25" customHeight="1" x14ac:dyDescent="0.35"/>
    <row r="758" ht="14.25" customHeight="1" x14ac:dyDescent="0.35"/>
    <row r="759" ht="14.25" customHeight="1" x14ac:dyDescent="0.35"/>
    <row r="760" ht="14.25" customHeight="1" x14ac:dyDescent="0.35"/>
    <row r="761" ht="14.25" customHeight="1" x14ac:dyDescent="0.35"/>
    <row r="762" ht="14.25" customHeight="1" x14ac:dyDescent="0.35"/>
    <row r="763" ht="14.25" customHeight="1" x14ac:dyDescent="0.35"/>
    <row r="764" ht="14.25" customHeight="1" x14ac:dyDescent="0.35"/>
    <row r="765" ht="14.25" customHeight="1" x14ac:dyDescent="0.35"/>
    <row r="766" ht="14.25" customHeight="1" x14ac:dyDescent="0.35"/>
    <row r="767" ht="14.25" customHeight="1" x14ac:dyDescent="0.35"/>
    <row r="768" ht="14.25" customHeight="1" x14ac:dyDescent="0.35"/>
    <row r="769" ht="14.25" customHeight="1" x14ac:dyDescent="0.35"/>
    <row r="770" ht="14.25" customHeight="1" x14ac:dyDescent="0.35"/>
    <row r="771" ht="14.25" customHeight="1" x14ac:dyDescent="0.35"/>
    <row r="772" ht="14.25" customHeight="1" x14ac:dyDescent="0.35"/>
    <row r="773" ht="14.25" customHeight="1" x14ac:dyDescent="0.35"/>
    <row r="774" ht="14.25" customHeight="1" x14ac:dyDescent="0.35"/>
    <row r="775" ht="14.25" customHeight="1" x14ac:dyDescent="0.35"/>
    <row r="776" ht="14.25" customHeight="1" x14ac:dyDescent="0.35"/>
    <row r="777" ht="14.25" customHeight="1" x14ac:dyDescent="0.35"/>
    <row r="778" ht="14.25" customHeight="1" x14ac:dyDescent="0.35"/>
    <row r="779" ht="14.25" customHeight="1" x14ac:dyDescent="0.35"/>
    <row r="780" ht="14.25" customHeight="1" x14ac:dyDescent="0.35"/>
    <row r="781" ht="14.25" customHeight="1" x14ac:dyDescent="0.35"/>
    <row r="782" ht="14.25" customHeight="1" x14ac:dyDescent="0.35"/>
    <row r="783" ht="14.25" customHeight="1" x14ac:dyDescent="0.35"/>
    <row r="784" ht="14.25" customHeight="1" x14ac:dyDescent="0.35"/>
    <row r="785" ht="14.25" customHeight="1" x14ac:dyDescent="0.35"/>
    <row r="786" ht="14.25" customHeight="1" x14ac:dyDescent="0.35"/>
    <row r="787" ht="14.25" customHeight="1" x14ac:dyDescent="0.35"/>
    <row r="788" ht="14.25" customHeight="1" x14ac:dyDescent="0.35"/>
    <row r="789" ht="14.25" customHeight="1" x14ac:dyDescent="0.35"/>
    <row r="790" ht="14.25" customHeight="1" x14ac:dyDescent="0.35"/>
    <row r="791" ht="14.25" customHeight="1" x14ac:dyDescent="0.35"/>
    <row r="792" ht="14.25" customHeight="1" x14ac:dyDescent="0.35"/>
    <row r="793" ht="14.25" customHeight="1" x14ac:dyDescent="0.35"/>
    <row r="794" ht="14.25" customHeight="1" x14ac:dyDescent="0.35"/>
    <row r="795" ht="14.25" customHeight="1" x14ac:dyDescent="0.35"/>
    <row r="796" ht="14.25" customHeight="1" x14ac:dyDescent="0.35"/>
    <row r="797" ht="14.25" customHeight="1" x14ac:dyDescent="0.35"/>
    <row r="798" ht="14.25" customHeight="1" x14ac:dyDescent="0.35"/>
    <row r="799" ht="14.25" customHeight="1" x14ac:dyDescent="0.35"/>
    <row r="800" ht="14.25" customHeight="1" x14ac:dyDescent="0.35"/>
    <row r="801" ht="14.25" customHeight="1" x14ac:dyDescent="0.35"/>
    <row r="802" ht="14.25" customHeight="1" x14ac:dyDescent="0.35"/>
    <row r="803" ht="14.25" customHeight="1" x14ac:dyDescent="0.35"/>
    <row r="804" ht="14.25" customHeight="1" x14ac:dyDescent="0.35"/>
    <row r="805" ht="14.25" customHeight="1" x14ac:dyDescent="0.35"/>
    <row r="806" ht="14.25" customHeight="1" x14ac:dyDescent="0.35"/>
    <row r="807" ht="14.25" customHeight="1" x14ac:dyDescent="0.35"/>
    <row r="808" ht="14.25" customHeight="1" x14ac:dyDescent="0.35"/>
    <row r="809" ht="14.25" customHeight="1" x14ac:dyDescent="0.35"/>
    <row r="810" ht="14.25" customHeight="1" x14ac:dyDescent="0.35"/>
    <row r="811" ht="14.25" customHeight="1" x14ac:dyDescent="0.35"/>
    <row r="812" ht="14.25" customHeight="1" x14ac:dyDescent="0.35"/>
    <row r="813" ht="14.25" customHeight="1" x14ac:dyDescent="0.35"/>
    <row r="814" ht="14.25" customHeight="1" x14ac:dyDescent="0.35"/>
    <row r="815" ht="14.25" customHeight="1" x14ac:dyDescent="0.35"/>
    <row r="816" ht="14.25" customHeight="1" x14ac:dyDescent="0.35"/>
    <row r="817" ht="14.25" customHeight="1" x14ac:dyDescent="0.35"/>
    <row r="818" ht="14.25" customHeight="1" x14ac:dyDescent="0.35"/>
    <row r="819" ht="14.25" customHeight="1" x14ac:dyDescent="0.35"/>
    <row r="820" ht="14.25" customHeight="1" x14ac:dyDescent="0.35"/>
    <row r="821" ht="14.25" customHeight="1" x14ac:dyDescent="0.35"/>
    <row r="822" ht="14.25" customHeight="1" x14ac:dyDescent="0.35"/>
    <row r="823" ht="14.25" customHeight="1" x14ac:dyDescent="0.35"/>
    <row r="824" ht="14.25" customHeight="1" x14ac:dyDescent="0.35"/>
    <row r="825" ht="14.25" customHeight="1" x14ac:dyDescent="0.35"/>
    <row r="826" ht="14.25" customHeight="1" x14ac:dyDescent="0.35"/>
    <row r="827" ht="14.25" customHeight="1" x14ac:dyDescent="0.35"/>
    <row r="828" ht="14.25" customHeight="1" x14ac:dyDescent="0.35"/>
    <row r="829" ht="14.25" customHeight="1" x14ac:dyDescent="0.35"/>
    <row r="830" ht="14.25" customHeight="1" x14ac:dyDescent="0.35"/>
    <row r="831" ht="14.25" customHeight="1" x14ac:dyDescent="0.35"/>
    <row r="832" ht="14.25" customHeight="1" x14ac:dyDescent="0.35"/>
    <row r="833" ht="14.25" customHeight="1" x14ac:dyDescent="0.35"/>
    <row r="834" ht="14.25" customHeight="1" x14ac:dyDescent="0.35"/>
    <row r="835" ht="14.25" customHeight="1" x14ac:dyDescent="0.35"/>
    <row r="836" ht="14.25" customHeight="1" x14ac:dyDescent="0.35"/>
    <row r="837" ht="14.25" customHeight="1" x14ac:dyDescent="0.35"/>
    <row r="838" ht="14.25" customHeight="1" x14ac:dyDescent="0.35"/>
    <row r="839" ht="14.25" customHeight="1" x14ac:dyDescent="0.35"/>
    <row r="840" ht="14.25" customHeight="1" x14ac:dyDescent="0.35"/>
    <row r="841" ht="14.25" customHeight="1" x14ac:dyDescent="0.35"/>
    <row r="842" ht="14.25" customHeight="1" x14ac:dyDescent="0.35"/>
    <row r="843" ht="14.25" customHeight="1" x14ac:dyDescent="0.35"/>
    <row r="844" ht="14.25" customHeight="1" x14ac:dyDescent="0.35"/>
    <row r="845" ht="14.25" customHeight="1" x14ac:dyDescent="0.35"/>
    <row r="846" ht="14.25" customHeight="1" x14ac:dyDescent="0.35"/>
    <row r="847" ht="14.25" customHeight="1" x14ac:dyDescent="0.35"/>
    <row r="848" ht="14.25" customHeight="1" x14ac:dyDescent="0.35"/>
    <row r="849" ht="14.25" customHeight="1" x14ac:dyDescent="0.35"/>
    <row r="850" ht="14.25" customHeight="1" x14ac:dyDescent="0.35"/>
    <row r="851" ht="14.25" customHeight="1" x14ac:dyDescent="0.35"/>
    <row r="852" ht="14.25" customHeight="1" x14ac:dyDescent="0.35"/>
    <row r="853" ht="14.25" customHeight="1" x14ac:dyDescent="0.35"/>
    <row r="854" ht="14.25" customHeight="1" x14ac:dyDescent="0.35"/>
    <row r="855" ht="14.25" customHeight="1" x14ac:dyDescent="0.35"/>
    <row r="856" ht="14.25" customHeight="1" x14ac:dyDescent="0.35"/>
    <row r="857" ht="14.25" customHeight="1" x14ac:dyDescent="0.35"/>
    <row r="858" ht="14.25" customHeight="1" x14ac:dyDescent="0.35"/>
    <row r="859" ht="14.25" customHeight="1" x14ac:dyDescent="0.35"/>
    <row r="860" ht="14.25" customHeight="1" x14ac:dyDescent="0.35"/>
    <row r="861" ht="14.25" customHeight="1" x14ac:dyDescent="0.35"/>
    <row r="862" ht="14.25" customHeight="1" x14ac:dyDescent="0.35"/>
    <row r="863" ht="14.25" customHeight="1" x14ac:dyDescent="0.35"/>
    <row r="864" ht="14.25" customHeight="1" x14ac:dyDescent="0.35"/>
    <row r="865" ht="14.25" customHeight="1" x14ac:dyDescent="0.35"/>
    <row r="866" ht="14.25" customHeight="1" x14ac:dyDescent="0.35"/>
    <row r="867" ht="14.25" customHeight="1" x14ac:dyDescent="0.35"/>
    <row r="868" ht="14.25" customHeight="1" x14ac:dyDescent="0.35"/>
    <row r="869" ht="14.25" customHeight="1" x14ac:dyDescent="0.35"/>
    <row r="870" ht="14.25" customHeight="1" x14ac:dyDescent="0.35"/>
    <row r="871" ht="14.25" customHeight="1" x14ac:dyDescent="0.35"/>
    <row r="872" ht="14.25" customHeight="1" x14ac:dyDescent="0.35"/>
    <row r="873" ht="14.25" customHeight="1" x14ac:dyDescent="0.35"/>
    <row r="874" ht="14.25" customHeight="1" x14ac:dyDescent="0.35"/>
    <row r="875" ht="14.25" customHeight="1" x14ac:dyDescent="0.35"/>
    <row r="876" ht="14.25" customHeight="1" x14ac:dyDescent="0.35"/>
    <row r="877" ht="14.25" customHeight="1" x14ac:dyDescent="0.35"/>
    <row r="878" ht="14.25" customHeight="1" x14ac:dyDescent="0.35"/>
    <row r="879" ht="14.25" customHeight="1" x14ac:dyDescent="0.35"/>
    <row r="880" ht="14.25" customHeight="1" x14ac:dyDescent="0.35"/>
    <row r="881" ht="14.25" customHeight="1" x14ac:dyDescent="0.35"/>
    <row r="882" ht="14.25" customHeight="1" x14ac:dyDescent="0.35"/>
    <row r="883" ht="14.25" customHeight="1" x14ac:dyDescent="0.35"/>
    <row r="884" ht="14.25" customHeight="1" x14ac:dyDescent="0.35"/>
    <row r="885" ht="14.25" customHeight="1" x14ac:dyDescent="0.35"/>
    <row r="886" ht="14.25" customHeight="1" x14ac:dyDescent="0.35"/>
    <row r="887" ht="14.25" customHeight="1" x14ac:dyDescent="0.35"/>
    <row r="888" ht="14.25" customHeight="1" x14ac:dyDescent="0.35"/>
    <row r="889" ht="14.25" customHeight="1" x14ac:dyDescent="0.35"/>
    <row r="890" ht="14.25" customHeight="1" x14ac:dyDescent="0.35"/>
    <row r="891" ht="14.25" customHeight="1" x14ac:dyDescent="0.35"/>
    <row r="892" ht="14.25" customHeight="1" x14ac:dyDescent="0.35"/>
    <row r="893" ht="14.25" customHeight="1" x14ac:dyDescent="0.35"/>
    <row r="894" ht="14.25" customHeight="1" x14ac:dyDescent="0.35"/>
    <row r="895" ht="14.25" customHeight="1" x14ac:dyDescent="0.35"/>
    <row r="896" ht="14.25" customHeight="1" x14ac:dyDescent="0.35"/>
    <row r="897" ht="14.25" customHeight="1" x14ac:dyDescent="0.35"/>
    <row r="898" ht="14.25" customHeight="1" x14ac:dyDescent="0.35"/>
    <row r="899" ht="14.25" customHeight="1" x14ac:dyDescent="0.35"/>
    <row r="900" ht="14.25" customHeight="1" x14ac:dyDescent="0.35"/>
    <row r="901" ht="14.25" customHeight="1" x14ac:dyDescent="0.35"/>
    <row r="902" ht="14.25" customHeight="1" x14ac:dyDescent="0.35"/>
    <row r="903" ht="14.25" customHeight="1" x14ac:dyDescent="0.35"/>
    <row r="904" ht="14.25" customHeight="1" x14ac:dyDescent="0.35"/>
    <row r="905" ht="14.25" customHeight="1" x14ac:dyDescent="0.35"/>
    <row r="906" ht="14.25" customHeight="1" x14ac:dyDescent="0.35"/>
    <row r="907" ht="14.25" customHeight="1" x14ac:dyDescent="0.35"/>
    <row r="908" ht="14.25" customHeight="1" x14ac:dyDescent="0.35"/>
    <row r="909" ht="14.25" customHeight="1" x14ac:dyDescent="0.35"/>
    <row r="910" ht="14.25" customHeight="1" x14ac:dyDescent="0.35"/>
    <row r="911" ht="14.25" customHeight="1" x14ac:dyDescent="0.35"/>
    <row r="912" ht="14.25" customHeight="1" x14ac:dyDescent="0.35"/>
    <row r="913" ht="14.25" customHeight="1" x14ac:dyDescent="0.35"/>
    <row r="914" ht="14.25" customHeight="1" x14ac:dyDescent="0.35"/>
    <row r="915" ht="14.25" customHeight="1" x14ac:dyDescent="0.35"/>
    <row r="916" ht="14.25" customHeight="1" x14ac:dyDescent="0.35"/>
    <row r="917" ht="14.25" customHeight="1" x14ac:dyDescent="0.35"/>
    <row r="918" ht="14.25" customHeight="1" x14ac:dyDescent="0.35"/>
    <row r="919" ht="14.25" customHeight="1" x14ac:dyDescent="0.35"/>
    <row r="920" ht="14.25" customHeight="1" x14ac:dyDescent="0.35"/>
    <row r="921" ht="14.25" customHeight="1" x14ac:dyDescent="0.35"/>
    <row r="922" ht="14.25" customHeight="1" x14ac:dyDescent="0.35"/>
    <row r="923" ht="14.25" customHeight="1" x14ac:dyDescent="0.35"/>
    <row r="924" ht="14.25" customHeight="1" x14ac:dyDescent="0.35"/>
    <row r="925" ht="14.25" customHeight="1" x14ac:dyDescent="0.35"/>
    <row r="926" ht="14.25" customHeight="1" x14ac:dyDescent="0.35"/>
    <row r="927" ht="14.25" customHeight="1" x14ac:dyDescent="0.35"/>
    <row r="928" ht="14.25" customHeight="1" x14ac:dyDescent="0.35"/>
    <row r="929" ht="14.25" customHeight="1" x14ac:dyDescent="0.35"/>
    <row r="930" ht="14.25" customHeight="1" x14ac:dyDescent="0.35"/>
    <row r="931" ht="14.25" customHeight="1" x14ac:dyDescent="0.35"/>
    <row r="932" ht="14.25" customHeight="1" x14ac:dyDescent="0.35"/>
    <row r="933" ht="14.25" customHeight="1" x14ac:dyDescent="0.35"/>
    <row r="934" ht="14.25" customHeight="1" x14ac:dyDescent="0.35"/>
    <row r="935" ht="14.25" customHeight="1" x14ac:dyDescent="0.35"/>
    <row r="936" ht="14.25" customHeight="1" x14ac:dyDescent="0.35"/>
    <row r="937" ht="14.25" customHeight="1" x14ac:dyDescent="0.35"/>
    <row r="938" ht="14.25" customHeight="1" x14ac:dyDescent="0.35"/>
    <row r="939" ht="14.25" customHeight="1" x14ac:dyDescent="0.35"/>
    <row r="940" ht="14.25" customHeight="1" x14ac:dyDescent="0.35"/>
    <row r="941" ht="14.25" customHeight="1" x14ac:dyDescent="0.35"/>
    <row r="942" ht="14.25" customHeight="1" x14ac:dyDescent="0.35"/>
    <row r="943" ht="14.25" customHeight="1" x14ac:dyDescent="0.35"/>
    <row r="944" ht="14.25" customHeight="1" x14ac:dyDescent="0.35"/>
    <row r="945" ht="14.25" customHeight="1" x14ac:dyDescent="0.35"/>
    <row r="946" ht="14.25" customHeight="1" x14ac:dyDescent="0.35"/>
    <row r="947" ht="14.25" customHeight="1" x14ac:dyDescent="0.35"/>
    <row r="948" ht="14.25" customHeight="1" x14ac:dyDescent="0.35"/>
    <row r="949" ht="14.25" customHeight="1" x14ac:dyDescent="0.35"/>
    <row r="950" ht="14.25" customHeight="1" x14ac:dyDescent="0.35"/>
    <row r="951" ht="14.25" customHeight="1" x14ac:dyDescent="0.35"/>
    <row r="952" ht="14.25" customHeight="1" x14ac:dyDescent="0.35"/>
    <row r="953" ht="14.25" customHeight="1" x14ac:dyDescent="0.35"/>
    <row r="954" ht="14.25" customHeight="1" x14ac:dyDescent="0.35"/>
    <row r="955" ht="14.25" customHeight="1" x14ac:dyDescent="0.35"/>
    <row r="956" ht="14.25" customHeight="1" x14ac:dyDescent="0.35"/>
    <row r="957" ht="14.25" customHeight="1" x14ac:dyDescent="0.35"/>
    <row r="958" ht="14.25" customHeight="1" x14ac:dyDescent="0.35"/>
    <row r="959" ht="14.25" customHeight="1" x14ac:dyDescent="0.35"/>
    <row r="960" ht="14.25" customHeight="1" x14ac:dyDescent="0.35"/>
    <row r="961" ht="14.25" customHeight="1" x14ac:dyDescent="0.35"/>
    <row r="962" ht="14.25" customHeight="1" x14ac:dyDescent="0.35"/>
    <row r="963" ht="14.25" customHeight="1" x14ac:dyDescent="0.35"/>
    <row r="964" ht="14.25" customHeight="1" x14ac:dyDescent="0.35"/>
    <row r="965" ht="14.25" customHeight="1" x14ac:dyDescent="0.35"/>
    <row r="966" ht="14.25" customHeight="1" x14ac:dyDescent="0.35"/>
    <row r="967" ht="14.25" customHeight="1" x14ac:dyDescent="0.35"/>
    <row r="968" ht="14.25" customHeight="1" x14ac:dyDescent="0.35"/>
    <row r="969" ht="14.25" customHeight="1" x14ac:dyDescent="0.35"/>
    <row r="970" ht="14.25" customHeight="1" x14ac:dyDescent="0.35"/>
    <row r="971" ht="14.25" customHeight="1" x14ac:dyDescent="0.35"/>
    <row r="972" ht="14.25" customHeight="1" x14ac:dyDescent="0.35"/>
    <row r="973" ht="14.25" customHeight="1" x14ac:dyDescent="0.35"/>
    <row r="974" ht="14.25" customHeight="1" x14ac:dyDescent="0.35"/>
    <row r="975" ht="14.25" customHeight="1" x14ac:dyDescent="0.35"/>
    <row r="976" ht="14.25" customHeight="1" x14ac:dyDescent="0.35"/>
    <row r="977" ht="14.25" customHeight="1" x14ac:dyDescent="0.35"/>
    <row r="978" ht="14.25" customHeight="1" x14ac:dyDescent="0.35"/>
    <row r="979" ht="14.25" customHeight="1" x14ac:dyDescent="0.35"/>
  </sheetData>
  <sheetProtection algorithmName="SHA-512" hashValue="uCcFZ2oFxnvkHB1GGRD6oX1okxc6dHE/I2Jq+AGJK6EZwAzANarCXF84QyjulVjqbHLlA7NTB5hHyAeSg/OmSw==" saltValue="ky3ci6xr63Wu9FuMARh6qA==" spinCount="100000" sheet="1" objects="1" scenarios="1"/>
  <mergeCells count="95">
    <mergeCell ref="H35:I35"/>
    <mergeCell ref="H36:I36"/>
    <mergeCell ref="B37:E37"/>
    <mergeCell ref="H37:I37"/>
    <mergeCell ref="G39:G40"/>
    <mergeCell ref="B36:E36"/>
    <mergeCell ref="H19:I19"/>
    <mergeCell ref="H20:I20"/>
    <mergeCell ref="H21:I21"/>
    <mergeCell ref="H33:I33"/>
    <mergeCell ref="H34:I34"/>
    <mergeCell ref="H22:I22"/>
    <mergeCell ref="H23:I23"/>
    <mergeCell ref="H24:I24"/>
    <mergeCell ref="H25:I25"/>
    <mergeCell ref="H26:I26"/>
    <mergeCell ref="H27:I27"/>
    <mergeCell ref="H28:I28"/>
    <mergeCell ref="H29:I29"/>
    <mergeCell ref="H14:I14"/>
    <mergeCell ref="H15:I15"/>
    <mergeCell ref="H16:I16"/>
    <mergeCell ref="H17:I17"/>
    <mergeCell ref="H18:I18"/>
    <mergeCell ref="B54:D54"/>
    <mergeCell ref="H54:I54"/>
    <mergeCell ref="B48:D48"/>
    <mergeCell ref="H48:I48"/>
    <mergeCell ref="B42:D42"/>
    <mergeCell ref="H42:I42"/>
    <mergeCell ref="B52:D52"/>
    <mergeCell ref="H52:I52"/>
    <mergeCell ref="B53:D53"/>
    <mergeCell ref="H53:I53"/>
    <mergeCell ref="B46:D46"/>
    <mergeCell ref="H46:I46"/>
    <mergeCell ref="B50:D50"/>
    <mergeCell ref="B51:D51"/>
    <mergeCell ref="H45:I45"/>
    <mergeCell ref="H47:I47"/>
    <mergeCell ref="B49:D49"/>
    <mergeCell ref="B39:D40"/>
    <mergeCell ref="F39:F40"/>
    <mergeCell ref="H39:I40"/>
    <mergeCell ref="H43:I43"/>
    <mergeCell ref="H44:I44"/>
    <mergeCell ref="B41:D41"/>
    <mergeCell ref="H41:I41"/>
    <mergeCell ref="B43:D43"/>
    <mergeCell ref="B44:D44"/>
    <mergeCell ref="B45:D45"/>
    <mergeCell ref="B25:E25"/>
    <mergeCell ref="B26:E26"/>
    <mergeCell ref="B27:E27"/>
    <mergeCell ref="B28:E28"/>
    <mergeCell ref="B18:E18"/>
    <mergeCell ref="B19:E19"/>
    <mergeCell ref="B24:E24"/>
    <mergeCell ref="B17:E17"/>
    <mergeCell ref="B20:E20"/>
    <mergeCell ref="B21:E21"/>
    <mergeCell ref="B22:E22"/>
    <mergeCell ref="B23:E23"/>
    <mergeCell ref="B16:E16"/>
    <mergeCell ref="H11:I11"/>
    <mergeCell ref="C2:G2"/>
    <mergeCell ref="C3:G3"/>
    <mergeCell ref="F9:F10"/>
    <mergeCell ref="B9:D10"/>
    <mergeCell ref="B5:H5"/>
    <mergeCell ref="G9:G10"/>
    <mergeCell ref="H9:I10"/>
    <mergeCell ref="B11:E11"/>
    <mergeCell ref="B12:E12"/>
    <mergeCell ref="B14:E14"/>
    <mergeCell ref="B15:E15"/>
    <mergeCell ref="B13:E13"/>
    <mergeCell ref="H12:I12"/>
    <mergeCell ref="H13:I13"/>
    <mergeCell ref="B29:E29"/>
    <mergeCell ref="B56:D56"/>
    <mergeCell ref="H56:I56"/>
    <mergeCell ref="B31:E31"/>
    <mergeCell ref="H49:I49"/>
    <mergeCell ref="H50:I50"/>
    <mergeCell ref="H51:I51"/>
    <mergeCell ref="H30:I32"/>
    <mergeCell ref="B30:E30"/>
    <mergeCell ref="B55:E55"/>
    <mergeCell ref="H55:I55"/>
    <mergeCell ref="B35:E35"/>
    <mergeCell ref="B32:E32"/>
    <mergeCell ref="B34:E34"/>
    <mergeCell ref="B33:E33"/>
    <mergeCell ref="B47:D47"/>
  </mergeCells>
  <conditionalFormatting sqref="C2:G2">
    <cfRule type="cellIs" dxfId="5" priority="2" operator="equal">
      <formula>0</formula>
    </cfRule>
  </conditionalFormatting>
  <conditionalFormatting sqref="C3:G3">
    <cfRule type="cellIs" dxfId="4" priority="1" operator="equal">
      <formula>0</formula>
    </cfRule>
  </conditionalFormatting>
  <pageMargins left="0.7" right="0.7" top="0.75" bottom="0.75" header="0" footer="0"/>
  <pageSetup scale="74" orientation="landscape" r:id="rId1"/>
  <rowBreaks count="2" manualBreakCount="2">
    <brk id="24" max="8" man="1"/>
    <brk id="38" max="8"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3CCCC"/>
  </sheetPr>
  <dimension ref="B1:V991"/>
  <sheetViews>
    <sheetView showGridLines="0" zoomScale="66" zoomScaleNormal="66" workbookViewId="0">
      <selection activeCell="F54" sqref="F54"/>
    </sheetView>
  </sheetViews>
  <sheetFormatPr defaultColWidth="14.453125" defaultRowHeight="15" customHeight="1" x14ac:dyDescent="0.35"/>
  <cols>
    <col min="1" max="1" width="9.08984375" style="46" customWidth="1"/>
    <col min="2" max="2" width="18.453125" style="46" customWidth="1"/>
    <col min="3" max="3" width="9.453125" style="46" customWidth="1"/>
    <col min="4" max="4" width="24" style="46" customWidth="1"/>
    <col min="5" max="5" width="9.1796875" style="46" customWidth="1"/>
    <col min="6" max="6" width="66.36328125" style="46" customWidth="1"/>
    <col min="7" max="7" width="14.6328125" style="46" customWidth="1"/>
    <col min="8" max="8" width="14.81640625" style="46" customWidth="1"/>
    <col min="9" max="9" width="17.6328125" style="46" customWidth="1"/>
    <col min="10" max="10" width="19.6328125" style="46" customWidth="1"/>
    <col min="11" max="11" width="17.81640625" style="46" customWidth="1"/>
    <col min="12" max="12" width="15" style="46" customWidth="1"/>
    <col min="13" max="13" width="14" style="46" customWidth="1"/>
    <col min="14" max="14" width="21.36328125" style="46" customWidth="1"/>
    <col min="15" max="15" width="4.90625" style="46" customWidth="1"/>
    <col min="16" max="16" width="8" style="46" customWidth="1"/>
    <col min="17" max="17" width="21" style="46" customWidth="1"/>
    <col min="18" max="18" width="26.90625" style="46" customWidth="1"/>
    <col min="19" max="19" width="13.08984375" style="46" customWidth="1"/>
    <col min="20" max="20" width="23" style="46" customWidth="1"/>
    <col min="21" max="21" width="15.26953125" style="46" customWidth="1"/>
    <col min="22" max="24" width="8" style="46" customWidth="1"/>
    <col min="25" max="16384" width="14.453125" style="46"/>
  </cols>
  <sheetData>
    <row r="1" spans="2:22" ht="27.75" customHeight="1" x14ac:dyDescent="0.35">
      <c r="B1" s="779" t="s">
        <v>0</v>
      </c>
      <c r="C1" s="780"/>
      <c r="D1" s="633">
        <f>'Instructions how to complete'!$C$8</f>
        <v>0</v>
      </c>
      <c r="E1" s="634"/>
      <c r="F1" s="634"/>
      <c r="G1" s="634"/>
      <c r="H1" s="635"/>
    </row>
    <row r="2" spans="2:22" ht="33.75" customHeight="1" x14ac:dyDescent="0.35">
      <c r="B2" s="779" t="s">
        <v>1</v>
      </c>
      <c r="C2" s="780"/>
      <c r="D2" s="633">
        <f>'Instructions how to complete'!$C$9</f>
        <v>0</v>
      </c>
      <c r="E2" s="634"/>
      <c r="F2" s="634"/>
      <c r="G2" s="634"/>
      <c r="H2" s="635"/>
    </row>
    <row r="3" spans="2:22" ht="14.25" customHeight="1" x14ac:dyDescent="0.35"/>
    <row r="4" spans="2:22" ht="43.25" customHeight="1" x14ac:dyDescent="0.35">
      <c r="B4" s="630" t="s">
        <v>318</v>
      </c>
      <c r="C4" s="630"/>
      <c r="D4" s="630"/>
      <c r="E4" s="630"/>
      <c r="F4" s="630"/>
      <c r="G4" s="630"/>
      <c r="H4" s="630"/>
    </row>
    <row r="5" spans="2:22" ht="14.25" customHeight="1" x14ac:dyDescent="0.35">
      <c r="B5" s="47" t="s">
        <v>2</v>
      </c>
      <c r="C5" s="48"/>
      <c r="D5" s="48"/>
      <c r="E5" s="48"/>
      <c r="F5" s="48"/>
    </row>
    <row r="6" spans="2:22" ht="14.25" customHeight="1" x14ac:dyDescent="0.35">
      <c r="B6" s="47"/>
      <c r="C6" s="48"/>
      <c r="D6" s="48"/>
      <c r="E6" s="48"/>
      <c r="F6" s="48"/>
    </row>
    <row r="7" spans="2:22" ht="15" customHeight="1" thickBot="1" x14ac:dyDescent="0.4">
      <c r="B7" s="47"/>
      <c r="C7" s="48"/>
      <c r="D7" s="48"/>
      <c r="E7" s="48"/>
      <c r="F7" s="48"/>
    </row>
    <row r="8" spans="2:22" ht="59.4" customHeight="1" thickBot="1" x14ac:dyDescent="0.4">
      <c r="B8" s="611" t="s">
        <v>239</v>
      </c>
      <c r="C8" s="612"/>
      <c r="D8" s="612"/>
      <c r="E8" s="612"/>
      <c r="F8" s="613"/>
      <c r="G8" s="781" t="s">
        <v>159</v>
      </c>
      <c r="H8" s="782"/>
      <c r="I8" s="782"/>
      <c r="J8" s="782"/>
      <c r="K8" s="782"/>
      <c r="L8" s="782"/>
      <c r="M8" s="783"/>
      <c r="N8" s="810" t="s">
        <v>311</v>
      </c>
      <c r="P8" s="763" t="s">
        <v>266</v>
      </c>
      <c r="Q8" s="764"/>
      <c r="R8" s="764"/>
      <c r="S8" s="764"/>
      <c r="T8" s="765"/>
      <c r="U8" s="836" t="s">
        <v>312</v>
      </c>
    </row>
    <row r="9" spans="2:22" ht="48" customHeight="1" thickBot="1" x14ac:dyDescent="0.4">
      <c r="B9" s="218" t="s">
        <v>4</v>
      </c>
      <c r="C9" s="219" t="s">
        <v>5</v>
      </c>
      <c r="D9" s="220" t="s">
        <v>6</v>
      </c>
      <c r="E9" s="219" t="s">
        <v>7</v>
      </c>
      <c r="F9" s="221" t="s">
        <v>8</v>
      </c>
      <c r="G9" s="222" t="s">
        <v>9</v>
      </c>
      <c r="H9" s="223" t="s">
        <v>10</v>
      </c>
      <c r="I9" s="222" t="s">
        <v>11</v>
      </c>
      <c r="J9" s="223" t="s">
        <v>12</v>
      </c>
      <c r="K9" s="222" t="s">
        <v>13</v>
      </c>
      <c r="L9" s="223" t="s">
        <v>14</v>
      </c>
      <c r="M9" s="222" t="s">
        <v>297</v>
      </c>
      <c r="N9" s="811"/>
      <c r="P9" s="681"/>
      <c r="Q9" s="766"/>
      <c r="R9" s="766"/>
      <c r="S9" s="766"/>
      <c r="T9" s="767"/>
      <c r="U9" s="837"/>
    </row>
    <row r="10" spans="2:22" ht="27" customHeight="1" x14ac:dyDescent="0.35">
      <c r="B10" s="790" t="s">
        <v>15</v>
      </c>
      <c r="C10" s="224" t="s">
        <v>16</v>
      </c>
      <c r="D10" s="225" t="s">
        <v>17</v>
      </c>
      <c r="E10" s="224" t="s">
        <v>18</v>
      </c>
      <c r="F10" s="226" t="s">
        <v>160</v>
      </c>
      <c r="G10" s="227">
        <v>10172</v>
      </c>
      <c r="H10" s="228">
        <v>6390.5</v>
      </c>
      <c r="I10" s="227">
        <v>1957</v>
      </c>
      <c r="J10" s="228">
        <v>1731</v>
      </c>
      <c r="K10" s="227">
        <v>476</v>
      </c>
      <c r="L10" s="228">
        <v>798</v>
      </c>
      <c r="M10" s="227">
        <v>2</v>
      </c>
      <c r="N10" s="227">
        <v>3228.9749999999999</v>
      </c>
      <c r="P10" s="818" t="s">
        <v>135</v>
      </c>
      <c r="Q10" s="819"/>
      <c r="R10" s="819"/>
      <c r="S10" s="820"/>
      <c r="T10" s="229">
        <v>127070.97500000001</v>
      </c>
      <c r="U10" s="230">
        <v>0.23</v>
      </c>
      <c r="V10" s="231"/>
    </row>
    <row r="11" spans="2:22" ht="27" customHeight="1" thickBot="1" x14ac:dyDescent="0.4">
      <c r="B11" s="769"/>
      <c r="C11" s="232" t="s">
        <v>20</v>
      </c>
      <c r="D11" s="233" t="s">
        <v>21</v>
      </c>
      <c r="E11" s="232" t="s">
        <v>22</v>
      </c>
      <c r="F11" s="234" t="s">
        <v>161</v>
      </c>
      <c r="G11" s="235">
        <v>9449.75</v>
      </c>
      <c r="H11" s="236">
        <v>6926</v>
      </c>
      <c r="I11" s="235">
        <v>2620.5</v>
      </c>
      <c r="J11" s="236">
        <v>4535</v>
      </c>
      <c r="K11" s="235">
        <v>4554</v>
      </c>
      <c r="L11" s="236">
        <v>4108</v>
      </c>
      <c r="M11" s="235">
        <v>2</v>
      </c>
      <c r="N11" s="235">
        <v>4829.2874999999995</v>
      </c>
      <c r="P11" s="824" t="s">
        <v>136</v>
      </c>
      <c r="Q11" s="825"/>
      <c r="R11" s="825"/>
      <c r="S11" s="826"/>
      <c r="T11" s="229">
        <v>55248.25</v>
      </c>
      <c r="U11" s="237">
        <v>0.1</v>
      </c>
      <c r="V11" s="231"/>
    </row>
    <row r="12" spans="2:22" ht="27" customHeight="1" thickBot="1" x14ac:dyDescent="0.4">
      <c r="B12" s="769"/>
      <c r="C12" s="232" t="s">
        <v>25</v>
      </c>
      <c r="D12" s="233" t="s">
        <v>26</v>
      </c>
      <c r="E12" s="232" t="s">
        <v>27</v>
      </c>
      <c r="F12" s="234" t="s">
        <v>162</v>
      </c>
      <c r="G12" s="235">
        <v>58716</v>
      </c>
      <c r="H12" s="236">
        <v>54953</v>
      </c>
      <c r="I12" s="235">
        <v>22953</v>
      </c>
      <c r="J12" s="236">
        <v>93541</v>
      </c>
      <c r="K12" s="235">
        <v>2609</v>
      </c>
      <c r="L12" s="236">
        <v>5065</v>
      </c>
      <c r="M12" s="235">
        <v>2</v>
      </c>
      <c r="N12" s="235">
        <v>35675.85</v>
      </c>
      <c r="P12" s="831" t="s">
        <v>172</v>
      </c>
      <c r="Q12" s="832"/>
      <c r="R12" s="832"/>
      <c r="S12" s="832"/>
      <c r="T12" s="238" t="s">
        <v>138</v>
      </c>
      <c r="U12" s="562"/>
      <c r="V12" s="231"/>
    </row>
    <row r="13" spans="2:22" ht="27" customHeight="1" x14ac:dyDescent="0.35">
      <c r="B13" s="769"/>
      <c r="C13" s="232" t="s">
        <v>29</v>
      </c>
      <c r="D13" s="233" t="s">
        <v>30</v>
      </c>
      <c r="E13" s="232" t="s">
        <v>31</v>
      </c>
      <c r="F13" s="234" t="s">
        <v>32</v>
      </c>
      <c r="G13" s="235">
        <v>1381</v>
      </c>
      <c r="H13" s="236">
        <v>1482</v>
      </c>
      <c r="I13" s="235">
        <v>701</v>
      </c>
      <c r="J13" s="236">
        <v>460</v>
      </c>
      <c r="K13" s="235">
        <v>166</v>
      </c>
      <c r="L13" s="236">
        <v>1540</v>
      </c>
      <c r="M13" s="235">
        <v>2</v>
      </c>
      <c r="N13" s="235">
        <v>859.8</v>
      </c>
      <c r="P13" s="833" t="s">
        <v>139</v>
      </c>
      <c r="Q13" s="829"/>
      <c r="R13" s="829"/>
      <c r="S13" s="830"/>
      <c r="T13" s="229">
        <v>38673.775000000001</v>
      </c>
      <c r="U13" s="239">
        <v>7.0000000000000007E-2</v>
      </c>
      <c r="V13" s="231"/>
    </row>
    <row r="14" spans="2:22" ht="27" customHeight="1" x14ac:dyDescent="0.35">
      <c r="B14" s="769"/>
      <c r="C14" s="232" t="s">
        <v>33</v>
      </c>
      <c r="D14" s="233" t="s">
        <v>34</v>
      </c>
      <c r="E14" s="232" t="s">
        <v>35</v>
      </c>
      <c r="F14" s="234" t="s">
        <v>163</v>
      </c>
      <c r="G14" s="235">
        <v>20192</v>
      </c>
      <c r="H14" s="236">
        <v>21490</v>
      </c>
      <c r="I14" s="235">
        <v>6886.5</v>
      </c>
      <c r="J14" s="236">
        <v>11318.5</v>
      </c>
      <c r="K14" s="235">
        <v>56</v>
      </c>
      <c r="L14" s="236">
        <v>620</v>
      </c>
      <c r="M14" s="235">
        <v>2</v>
      </c>
      <c r="N14" s="235">
        <v>9084.75</v>
      </c>
      <c r="P14" s="827" t="s">
        <v>140</v>
      </c>
      <c r="Q14" s="785"/>
      <c r="R14" s="785"/>
      <c r="S14" s="786"/>
      <c r="T14" s="229">
        <v>8287.2374999999993</v>
      </c>
      <c r="U14" s="240">
        <v>1.4999999999999999E-2</v>
      </c>
      <c r="V14" s="231"/>
    </row>
    <row r="15" spans="2:22" ht="27" customHeight="1" thickBot="1" x14ac:dyDescent="0.4">
      <c r="B15" s="769"/>
      <c r="C15" s="232" t="s">
        <v>37</v>
      </c>
      <c r="D15" s="233" t="s">
        <v>38</v>
      </c>
      <c r="E15" s="232" t="s">
        <v>39</v>
      </c>
      <c r="F15" s="234" t="s">
        <v>164</v>
      </c>
      <c r="G15" s="235">
        <v>2225</v>
      </c>
      <c r="H15" s="236">
        <v>1826</v>
      </c>
      <c r="I15" s="235">
        <v>353</v>
      </c>
      <c r="J15" s="236">
        <v>40</v>
      </c>
      <c r="K15" s="235">
        <v>56</v>
      </c>
      <c r="L15" s="236">
        <v>2</v>
      </c>
      <c r="M15" s="235">
        <v>2</v>
      </c>
      <c r="N15" s="235">
        <v>675.6</v>
      </c>
      <c r="P15" s="821" t="s">
        <v>141</v>
      </c>
      <c r="Q15" s="822"/>
      <c r="R15" s="822"/>
      <c r="S15" s="823"/>
      <c r="T15" s="229">
        <v>5524.8249999999998</v>
      </c>
      <c r="U15" s="237">
        <v>0.01</v>
      </c>
      <c r="V15" s="231"/>
    </row>
    <row r="16" spans="2:22" ht="43" customHeight="1" thickBot="1" x14ac:dyDescent="0.4">
      <c r="B16" s="774"/>
      <c r="C16" s="241" t="s">
        <v>41</v>
      </c>
      <c r="D16" s="242" t="s">
        <v>42</v>
      </c>
      <c r="E16" s="241" t="s">
        <v>43</v>
      </c>
      <c r="F16" s="243" t="s">
        <v>165</v>
      </c>
      <c r="G16" s="244">
        <v>4</v>
      </c>
      <c r="H16" s="244">
        <v>5</v>
      </c>
      <c r="I16" s="244">
        <v>4</v>
      </c>
      <c r="J16" s="244">
        <v>2</v>
      </c>
      <c r="K16" s="244">
        <v>56</v>
      </c>
      <c r="L16" s="244">
        <v>2</v>
      </c>
      <c r="M16" s="244">
        <v>2</v>
      </c>
      <c r="N16" s="244">
        <v>11.25</v>
      </c>
      <c r="P16" s="834" t="s">
        <v>142</v>
      </c>
      <c r="Q16" s="835"/>
      <c r="R16" s="835"/>
      <c r="S16" s="835"/>
      <c r="T16" s="238" t="s">
        <v>143</v>
      </c>
      <c r="U16" s="562"/>
      <c r="V16" s="231"/>
    </row>
    <row r="17" spans="2:22" ht="27" customHeight="1" x14ac:dyDescent="0.35">
      <c r="B17" s="245"/>
      <c r="C17" s="246" t="s">
        <v>52</v>
      </c>
      <c r="D17" s="247" t="s">
        <v>53</v>
      </c>
      <c r="E17" s="246" t="s">
        <v>54</v>
      </c>
      <c r="F17" s="248" t="s">
        <v>55</v>
      </c>
      <c r="G17" s="227">
        <v>2</v>
      </c>
      <c r="H17" s="228">
        <v>2</v>
      </c>
      <c r="I17" s="227">
        <v>2</v>
      </c>
      <c r="J17" s="228">
        <v>2</v>
      </c>
      <c r="K17" s="227">
        <v>2</v>
      </c>
      <c r="L17" s="228">
        <v>2</v>
      </c>
      <c r="M17" s="227">
        <v>2</v>
      </c>
      <c r="N17" s="227">
        <v>2.1</v>
      </c>
      <c r="P17" s="828" t="s">
        <v>173</v>
      </c>
      <c r="Q17" s="829"/>
      <c r="R17" s="829"/>
      <c r="S17" s="830"/>
      <c r="T17" s="229">
        <v>49723.424999999996</v>
      </c>
      <c r="U17" s="230">
        <v>0.09</v>
      </c>
      <c r="V17" s="231"/>
    </row>
    <row r="18" spans="2:22" ht="27" customHeight="1" x14ac:dyDescent="0.35">
      <c r="B18" s="768" t="s">
        <v>56</v>
      </c>
      <c r="C18" s="232" t="s">
        <v>57</v>
      </c>
      <c r="D18" s="233" t="s">
        <v>58</v>
      </c>
      <c r="E18" s="232" t="s">
        <v>59</v>
      </c>
      <c r="F18" s="234" t="s">
        <v>60</v>
      </c>
      <c r="G18" s="235">
        <v>2902.5</v>
      </c>
      <c r="H18" s="235">
        <v>2833</v>
      </c>
      <c r="I18" s="235">
        <v>769</v>
      </c>
      <c r="J18" s="236">
        <v>1414</v>
      </c>
      <c r="K18" s="235">
        <v>2</v>
      </c>
      <c r="L18" s="236">
        <v>2</v>
      </c>
      <c r="M18" s="235">
        <v>2</v>
      </c>
      <c r="N18" s="235">
        <v>1188.675</v>
      </c>
      <c r="P18" s="784" t="s">
        <v>174</v>
      </c>
      <c r="Q18" s="785"/>
      <c r="R18" s="785"/>
      <c r="S18" s="786"/>
      <c r="T18" s="229">
        <v>49723.424999999996</v>
      </c>
      <c r="U18" s="249">
        <v>0.09</v>
      </c>
      <c r="V18" s="231"/>
    </row>
    <row r="19" spans="2:22" ht="27" customHeight="1" thickBot="1" x14ac:dyDescent="0.4">
      <c r="B19" s="769"/>
      <c r="C19" s="232" t="s">
        <v>62</v>
      </c>
      <c r="D19" s="233" t="s">
        <v>26</v>
      </c>
      <c r="E19" s="232" t="s">
        <v>63</v>
      </c>
      <c r="F19" s="234" t="s">
        <v>121</v>
      </c>
      <c r="G19" s="235">
        <v>13974</v>
      </c>
      <c r="H19" s="235">
        <v>16061.5</v>
      </c>
      <c r="I19" s="235">
        <v>3697</v>
      </c>
      <c r="J19" s="236">
        <v>8008.5</v>
      </c>
      <c r="K19" s="235">
        <v>252</v>
      </c>
      <c r="L19" s="236">
        <v>90</v>
      </c>
      <c r="M19" s="235">
        <v>2</v>
      </c>
      <c r="N19" s="235">
        <v>6312.75</v>
      </c>
      <c r="P19" s="787" t="s">
        <v>146</v>
      </c>
      <c r="Q19" s="788"/>
      <c r="R19" s="788"/>
      <c r="S19" s="789"/>
      <c r="T19" s="229">
        <v>11049.65</v>
      </c>
      <c r="U19" s="249">
        <v>0.02</v>
      </c>
      <c r="V19" s="231"/>
    </row>
    <row r="20" spans="2:22" ht="27" customHeight="1" thickBot="1" x14ac:dyDescent="0.4">
      <c r="B20" s="769"/>
      <c r="C20" s="232" t="s">
        <v>64</v>
      </c>
      <c r="D20" s="233" t="s">
        <v>30</v>
      </c>
      <c r="E20" s="232" t="s">
        <v>65</v>
      </c>
      <c r="F20" s="234" t="s">
        <v>166</v>
      </c>
      <c r="G20" s="235">
        <v>323</v>
      </c>
      <c r="H20" s="235">
        <v>353.5</v>
      </c>
      <c r="I20" s="235">
        <v>88.5</v>
      </c>
      <c r="J20" s="236">
        <v>112</v>
      </c>
      <c r="K20" s="235">
        <v>56</v>
      </c>
      <c r="L20" s="236">
        <v>2</v>
      </c>
      <c r="M20" s="235">
        <v>2</v>
      </c>
      <c r="N20" s="235">
        <v>140.54999999999998</v>
      </c>
      <c r="P20" s="775" t="s">
        <v>147</v>
      </c>
      <c r="Q20" s="776"/>
      <c r="R20" s="776"/>
      <c r="S20" s="777"/>
      <c r="T20" s="229">
        <v>11049.65</v>
      </c>
      <c r="U20" s="249">
        <v>0.02</v>
      </c>
      <c r="V20" s="231"/>
    </row>
    <row r="21" spans="2:22" ht="27" customHeight="1" thickBot="1" x14ac:dyDescent="0.4">
      <c r="B21" s="769"/>
      <c r="C21" s="232" t="s">
        <v>66</v>
      </c>
      <c r="D21" s="233" t="s">
        <v>34</v>
      </c>
      <c r="E21" s="232" t="s">
        <v>67</v>
      </c>
      <c r="F21" s="234" t="s">
        <v>167</v>
      </c>
      <c r="G21" s="235">
        <v>6684.75</v>
      </c>
      <c r="H21" s="235">
        <v>8452.5</v>
      </c>
      <c r="I21" s="235">
        <v>2090.5</v>
      </c>
      <c r="J21" s="236">
        <v>1862</v>
      </c>
      <c r="K21" s="235">
        <v>2</v>
      </c>
      <c r="L21" s="236">
        <v>140</v>
      </c>
      <c r="M21" s="235">
        <v>2</v>
      </c>
      <c r="N21" s="235">
        <v>2885.0625</v>
      </c>
      <c r="P21" s="778" t="s">
        <v>221</v>
      </c>
      <c r="Q21" s="776"/>
      <c r="R21" s="776"/>
      <c r="S21" s="777"/>
      <c r="T21" s="229">
        <v>11049.65</v>
      </c>
      <c r="U21" s="249">
        <v>0.02</v>
      </c>
      <c r="V21" s="231"/>
    </row>
    <row r="22" spans="2:22" ht="27" customHeight="1" thickBot="1" x14ac:dyDescent="0.4">
      <c r="B22" s="769"/>
      <c r="C22" s="232" t="s">
        <v>68</v>
      </c>
      <c r="D22" s="233" t="s">
        <v>38</v>
      </c>
      <c r="E22" s="232" t="s">
        <v>69</v>
      </c>
      <c r="F22" s="234" t="s">
        <v>40</v>
      </c>
      <c r="G22" s="235">
        <v>2322</v>
      </c>
      <c r="H22" s="235">
        <v>2315</v>
      </c>
      <c r="I22" s="235">
        <v>384.5</v>
      </c>
      <c r="J22" s="236">
        <v>84</v>
      </c>
      <c r="K22" s="235">
        <v>2</v>
      </c>
      <c r="L22" s="236">
        <v>2</v>
      </c>
      <c r="M22" s="235">
        <v>2</v>
      </c>
      <c r="N22" s="235">
        <v>766.72500000000002</v>
      </c>
      <c r="P22" s="775" t="s">
        <v>148</v>
      </c>
      <c r="Q22" s="776"/>
      <c r="R22" s="776"/>
      <c r="S22" s="777"/>
      <c r="T22" s="229">
        <v>11049.65</v>
      </c>
      <c r="U22" s="249">
        <v>0.02</v>
      </c>
      <c r="V22" s="231"/>
    </row>
    <row r="23" spans="2:22" ht="27" customHeight="1" thickBot="1" x14ac:dyDescent="0.4">
      <c r="B23" s="769"/>
      <c r="C23" s="232" t="s">
        <v>70</v>
      </c>
      <c r="D23" s="233" t="s">
        <v>42</v>
      </c>
      <c r="E23" s="232" t="s">
        <v>71</v>
      </c>
      <c r="F23" s="234" t="s">
        <v>44</v>
      </c>
      <c r="G23" s="235">
        <v>934.5</v>
      </c>
      <c r="H23" s="235">
        <v>842</v>
      </c>
      <c r="I23" s="235">
        <v>168</v>
      </c>
      <c r="J23" s="236">
        <v>45</v>
      </c>
      <c r="K23" s="235">
        <v>2</v>
      </c>
      <c r="L23" s="236">
        <v>2</v>
      </c>
      <c r="M23" s="235">
        <v>2</v>
      </c>
      <c r="N23" s="235">
        <v>299.32499999999999</v>
      </c>
      <c r="P23" s="775" t="s">
        <v>149</v>
      </c>
      <c r="Q23" s="776"/>
      <c r="R23" s="776"/>
      <c r="S23" s="777"/>
      <c r="T23" s="229">
        <v>11049.65</v>
      </c>
      <c r="U23" s="249">
        <v>0.02</v>
      </c>
      <c r="V23" s="231"/>
    </row>
    <row r="24" spans="2:22" ht="27" customHeight="1" thickBot="1" x14ac:dyDescent="0.4">
      <c r="B24" s="769"/>
      <c r="C24" s="232" t="s">
        <v>72</v>
      </c>
      <c r="D24" s="233" t="s">
        <v>73</v>
      </c>
      <c r="E24" s="232" t="s">
        <v>74</v>
      </c>
      <c r="F24" s="234" t="s">
        <v>123</v>
      </c>
      <c r="G24" s="235">
        <v>125.5</v>
      </c>
      <c r="H24" s="235">
        <v>90.5</v>
      </c>
      <c r="I24" s="235">
        <v>42</v>
      </c>
      <c r="J24" s="236">
        <v>2</v>
      </c>
      <c r="K24" s="235">
        <v>2</v>
      </c>
      <c r="L24" s="236">
        <v>2</v>
      </c>
      <c r="M24" s="235">
        <v>2</v>
      </c>
      <c r="N24" s="235">
        <v>39.9</v>
      </c>
      <c r="P24" s="775" t="s">
        <v>150</v>
      </c>
      <c r="Q24" s="776"/>
      <c r="R24" s="776"/>
      <c r="S24" s="777"/>
      <c r="T24" s="229">
        <v>11049.65</v>
      </c>
      <c r="U24" s="249">
        <v>0.02</v>
      </c>
      <c r="V24" s="231"/>
    </row>
    <row r="25" spans="2:22" ht="27" customHeight="1" thickBot="1" x14ac:dyDescent="0.4">
      <c r="B25" s="773" t="s">
        <v>75</v>
      </c>
      <c r="C25" s="224" t="s">
        <v>76</v>
      </c>
      <c r="D25" s="225" t="s">
        <v>26</v>
      </c>
      <c r="E25" s="224" t="s">
        <v>77</v>
      </c>
      <c r="F25" s="226" t="s">
        <v>121</v>
      </c>
      <c r="G25" s="227">
        <v>1752.5</v>
      </c>
      <c r="H25" s="228">
        <v>2015</v>
      </c>
      <c r="I25" s="227">
        <v>1093</v>
      </c>
      <c r="J25" s="228">
        <v>4663</v>
      </c>
      <c r="K25" s="227">
        <v>206</v>
      </c>
      <c r="L25" s="228">
        <v>182</v>
      </c>
      <c r="M25" s="227">
        <v>2</v>
      </c>
      <c r="N25" s="227">
        <v>1487.0249999999999</v>
      </c>
      <c r="P25" s="775" t="s">
        <v>151</v>
      </c>
      <c r="Q25" s="776"/>
      <c r="R25" s="776"/>
      <c r="S25" s="777"/>
      <c r="T25" s="229">
        <v>11049.65</v>
      </c>
      <c r="U25" s="249">
        <v>0.02</v>
      </c>
      <c r="V25" s="231"/>
    </row>
    <row r="26" spans="2:22" ht="27" customHeight="1" thickBot="1" x14ac:dyDescent="0.4">
      <c r="B26" s="769"/>
      <c r="C26" s="232" t="s">
        <v>78</v>
      </c>
      <c r="D26" s="233" t="s">
        <v>30</v>
      </c>
      <c r="E26" s="232" t="s">
        <v>79</v>
      </c>
      <c r="F26" s="234" t="s">
        <v>122</v>
      </c>
      <c r="G26" s="235">
        <v>4127.5</v>
      </c>
      <c r="H26" s="236">
        <v>5159.5</v>
      </c>
      <c r="I26" s="235">
        <v>2314</v>
      </c>
      <c r="J26" s="236">
        <v>4617</v>
      </c>
      <c r="K26" s="235">
        <v>246</v>
      </c>
      <c r="L26" s="236">
        <v>589</v>
      </c>
      <c r="M26" s="235">
        <v>2</v>
      </c>
      <c r="N26" s="235">
        <v>2558.25</v>
      </c>
      <c r="P26" s="775" t="s">
        <v>152</v>
      </c>
      <c r="Q26" s="776"/>
      <c r="R26" s="776"/>
      <c r="S26" s="777"/>
      <c r="T26" s="229">
        <v>11049.65</v>
      </c>
      <c r="U26" s="249">
        <v>0.02</v>
      </c>
      <c r="V26" s="231"/>
    </row>
    <row r="27" spans="2:22" ht="27" customHeight="1" thickBot="1" x14ac:dyDescent="0.4">
      <c r="B27" s="769"/>
      <c r="C27" s="232" t="s">
        <v>80</v>
      </c>
      <c r="D27" s="233" t="s">
        <v>81</v>
      </c>
      <c r="E27" s="232" t="s">
        <v>82</v>
      </c>
      <c r="F27" s="234" t="s">
        <v>121</v>
      </c>
      <c r="G27" s="235">
        <v>438.5</v>
      </c>
      <c r="H27" s="236">
        <v>557</v>
      </c>
      <c r="I27" s="235">
        <v>122.5</v>
      </c>
      <c r="J27" s="236">
        <v>56</v>
      </c>
      <c r="K27" s="235">
        <v>2</v>
      </c>
      <c r="L27" s="236">
        <v>2</v>
      </c>
      <c r="M27" s="235">
        <v>2</v>
      </c>
      <c r="N27" s="235">
        <v>177</v>
      </c>
      <c r="P27" s="775" t="s">
        <v>153</v>
      </c>
      <c r="Q27" s="776"/>
      <c r="R27" s="776"/>
      <c r="S27" s="777"/>
      <c r="T27" s="229">
        <v>11049.65</v>
      </c>
      <c r="U27" s="249">
        <v>0.02</v>
      </c>
      <c r="V27" s="231"/>
    </row>
    <row r="28" spans="2:22" ht="27" customHeight="1" thickBot="1" x14ac:dyDescent="0.4">
      <c r="B28" s="774"/>
      <c r="C28" s="241" t="s">
        <v>83</v>
      </c>
      <c r="D28" s="242" t="s">
        <v>84</v>
      </c>
      <c r="E28" s="241" t="s">
        <v>85</v>
      </c>
      <c r="F28" s="243" t="s">
        <v>122</v>
      </c>
      <c r="G28" s="244">
        <v>1937</v>
      </c>
      <c r="H28" s="250">
        <v>2583</v>
      </c>
      <c r="I28" s="244">
        <v>507.5</v>
      </c>
      <c r="J28" s="250">
        <v>630.5</v>
      </c>
      <c r="K28" s="244">
        <v>84</v>
      </c>
      <c r="L28" s="250">
        <v>126</v>
      </c>
      <c r="M28" s="244">
        <v>2</v>
      </c>
      <c r="N28" s="244">
        <v>880.5</v>
      </c>
      <c r="P28" s="775" t="s">
        <v>154</v>
      </c>
      <c r="Q28" s="776"/>
      <c r="R28" s="776"/>
      <c r="S28" s="777"/>
      <c r="T28" s="229">
        <v>11049.65</v>
      </c>
      <c r="U28" s="249">
        <v>0.02</v>
      </c>
      <c r="V28" s="231"/>
    </row>
    <row r="29" spans="2:22" ht="27" customHeight="1" thickBot="1" x14ac:dyDescent="0.4">
      <c r="B29" s="768" t="s">
        <v>86</v>
      </c>
      <c r="C29" s="251" t="s">
        <v>87</v>
      </c>
      <c r="D29" s="252" t="s">
        <v>88</v>
      </c>
      <c r="E29" s="251" t="s">
        <v>89</v>
      </c>
      <c r="F29" s="253" t="s">
        <v>168</v>
      </c>
      <c r="G29" s="235">
        <v>3760.5</v>
      </c>
      <c r="H29" s="236">
        <v>3952</v>
      </c>
      <c r="I29" s="235">
        <v>1308</v>
      </c>
      <c r="J29" s="236">
        <v>1955</v>
      </c>
      <c r="K29" s="235">
        <v>84</v>
      </c>
      <c r="L29" s="236">
        <v>244</v>
      </c>
      <c r="M29" s="235">
        <v>2</v>
      </c>
      <c r="N29" s="235">
        <v>1695.825</v>
      </c>
      <c r="P29" s="775" t="s">
        <v>155</v>
      </c>
      <c r="Q29" s="776"/>
      <c r="R29" s="776"/>
      <c r="S29" s="777"/>
      <c r="T29" s="229">
        <v>11049.65</v>
      </c>
      <c r="U29" s="249">
        <v>0.02</v>
      </c>
      <c r="V29" s="231"/>
    </row>
    <row r="30" spans="2:22" ht="27" customHeight="1" thickBot="1" x14ac:dyDescent="0.4">
      <c r="B30" s="769"/>
      <c r="C30" s="246" t="s">
        <v>90</v>
      </c>
      <c r="D30" s="247" t="s">
        <v>91</v>
      </c>
      <c r="E30" s="246" t="s">
        <v>92</v>
      </c>
      <c r="F30" s="248" t="s">
        <v>125</v>
      </c>
      <c r="G30" s="235">
        <v>5358.5</v>
      </c>
      <c r="H30" s="236">
        <v>5835</v>
      </c>
      <c r="I30" s="235">
        <v>2801</v>
      </c>
      <c r="J30" s="236">
        <v>3738</v>
      </c>
      <c r="K30" s="235">
        <v>532</v>
      </c>
      <c r="L30" s="236">
        <v>764</v>
      </c>
      <c r="M30" s="235">
        <v>2</v>
      </c>
      <c r="N30" s="235">
        <v>2854.5749999999998</v>
      </c>
      <c r="P30" s="775" t="s">
        <v>156</v>
      </c>
      <c r="Q30" s="776"/>
      <c r="R30" s="776"/>
      <c r="S30" s="777"/>
      <c r="T30" s="229">
        <v>11049.65</v>
      </c>
      <c r="U30" s="249">
        <v>0.02</v>
      </c>
      <c r="V30" s="231"/>
    </row>
    <row r="31" spans="2:22" ht="27" customHeight="1" thickBot="1" x14ac:dyDescent="0.4">
      <c r="B31" s="768" t="s">
        <v>93</v>
      </c>
      <c r="C31" s="251" t="s">
        <v>94</v>
      </c>
      <c r="D31" s="252" t="s">
        <v>95</v>
      </c>
      <c r="E31" s="251" t="s">
        <v>96</v>
      </c>
      <c r="F31" s="234" t="s">
        <v>126</v>
      </c>
      <c r="G31" s="235">
        <v>3909.5</v>
      </c>
      <c r="H31" s="236">
        <v>4685.5</v>
      </c>
      <c r="I31" s="235">
        <v>1555</v>
      </c>
      <c r="J31" s="236">
        <v>2300</v>
      </c>
      <c r="K31" s="235">
        <v>84</v>
      </c>
      <c r="L31" s="236">
        <v>90</v>
      </c>
      <c r="M31" s="235">
        <v>2</v>
      </c>
      <c r="N31" s="235">
        <v>1893.8999999999999</v>
      </c>
      <c r="P31" s="775" t="s">
        <v>157</v>
      </c>
      <c r="Q31" s="776"/>
      <c r="R31" s="776"/>
      <c r="S31" s="777"/>
      <c r="T31" s="229">
        <v>11049.65</v>
      </c>
      <c r="U31" s="249">
        <v>0.02</v>
      </c>
      <c r="V31" s="231"/>
    </row>
    <row r="32" spans="2:22" ht="27" customHeight="1" thickBot="1" x14ac:dyDescent="0.4">
      <c r="B32" s="769"/>
      <c r="C32" s="232" t="s">
        <v>97</v>
      </c>
      <c r="D32" s="233" t="s">
        <v>98</v>
      </c>
      <c r="E32" s="232" t="s">
        <v>99</v>
      </c>
      <c r="F32" s="234" t="s">
        <v>169</v>
      </c>
      <c r="G32" s="235">
        <v>1059</v>
      </c>
      <c r="H32" s="236">
        <v>1286.5</v>
      </c>
      <c r="I32" s="235">
        <v>503.5</v>
      </c>
      <c r="J32" s="236">
        <v>644</v>
      </c>
      <c r="K32" s="235">
        <v>70</v>
      </c>
      <c r="L32" s="236">
        <v>90</v>
      </c>
      <c r="M32" s="235">
        <v>2</v>
      </c>
      <c r="N32" s="235">
        <v>548.25</v>
      </c>
      <c r="P32" s="775" t="s">
        <v>175</v>
      </c>
      <c r="Q32" s="776"/>
      <c r="R32" s="776"/>
      <c r="S32" s="777"/>
      <c r="T32" s="229">
        <v>11049.65</v>
      </c>
      <c r="U32" s="249">
        <v>0.02</v>
      </c>
      <c r="V32" s="231"/>
    </row>
    <row r="33" spans="2:22" ht="27" customHeight="1" thickBot="1" x14ac:dyDescent="0.4">
      <c r="B33" s="676"/>
      <c r="C33" s="246" t="s">
        <v>100</v>
      </c>
      <c r="D33" s="247" t="s">
        <v>101</v>
      </c>
      <c r="E33" s="246" t="s">
        <v>102</v>
      </c>
      <c r="F33" s="248" t="s">
        <v>170</v>
      </c>
      <c r="G33" s="254">
        <v>329.5</v>
      </c>
      <c r="H33" s="255">
        <v>386</v>
      </c>
      <c r="I33" s="254">
        <v>131</v>
      </c>
      <c r="J33" s="255">
        <v>28</v>
      </c>
      <c r="K33" s="254">
        <v>56</v>
      </c>
      <c r="L33" s="255">
        <v>2</v>
      </c>
      <c r="M33" s="254">
        <v>2</v>
      </c>
      <c r="N33" s="254">
        <v>140.17499999999998</v>
      </c>
      <c r="P33" s="775" t="s">
        <v>176</v>
      </c>
      <c r="Q33" s="776"/>
      <c r="R33" s="776"/>
      <c r="S33" s="777"/>
      <c r="T33" s="229">
        <v>11049.65</v>
      </c>
      <c r="U33" s="249">
        <v>0.02</v>
      </c>
      <c r="V33" s="231"/>
    </row>
    <row r="34" spans="2:22" ht="27" customHeight="1" thickBot="1" x14ac:dyDescent="0.4">
      <c r="B34" s="256" t="s">
        <v>104</v>
      </c>
      <c r="C34" s="257" t="s">
        <v>103</v>
      </c>
      <c r="D34" s="258" t="s">
        <v>104</v>
      </c>
      <c r="E34" s="257" t="s">
        <v>105</v>
      </c>
      <c r="F34" s="259" t="s">
        <v>129</v>
      </c>
      <c r="G34" s="260">
        <v>8</v>
      </c>
      <c r="H34" s="261">
        <v>15</v>
      </c>
      <c r="I34" s="260">
        <v>52</v>
      </c>
      <c r="J34" s="261">
        <v>91</v>
      </c>
      <c r="K34" s="260">
        <v>385</v>
      </c>
      <c r="L34" s="261">
        <v>1134</v>
      </c>
      <c r="M34" s="260">
        <v>2</v>
      </c>
      <c r="N34" s="262">
        <v>253.04999999999998</v>
      </c>
      <c r="P34" s="775" t="s">
        <v>294</v>
      </c>
      <c r="Q34" s="776"/>
      <c r="R34" s="776"/>
      <c r="S34" s="776"/>
      <c r="T34" s="229">
        <v>11049.65</v>
      </c>
      <c r="U34" s="249">
        <v>0.02</v>
      </c>
      <c r="V34" s="231"/>
    </row>
    <row r="35" spans="2:22" ht="27" customHeight="1" thickBot="1" x14ac:dyDescent="0.4">
      <c r="B35" s="770" t="s">
        <v>106</v>
      </c>
      <c r="C35" s="263" t="s">
        <v>107</v>
      </c>
      <c r="D35" s="264" t="s">
        <v>108</v>
      </c>
      <c r="E35" s="263" t="s">
        <v>109</v>
      </c>
      <c r="F35" s="265" t="s">
        <v>130</v>
      </c>
      <c r="G35" s="266">
        <v>383.5</v>
      </c>
      <c r="H35" s="267">
        <v>441</v>
      </c>
      <c r="I35" s="266">
        <v>1051</v>
      </c>
      <c r="J35" s="267">
        <v>8374</v>
      </c>
      <c r="K35" s="266">
        <v>154</v>
      </c>
      <c r="L35" s="267">
        <v>283.5</v>
      </c>
      <c r="M35" s="266">
        <v>2</v>
      </c>
      <c r="N35" s="266">
        <v>1603.35</v>
      </c>
      <c r="P35" s="802" t="s">
        <v>304</v>
      </c>
      <c r="Q35" s="803"/>
      <c r="R35" s="803"/>
      <c r="S35" s="803"/>
      <c r="T35" s="268">
        <v>11049.65</v>
      </c>
      <c r="U35" s="269">
        <v>0.02</v>
      </c>
      <c r="V35" s="231"/>
    </row>
    <row r="36" spans="2:22" ht="27" customHeight="1" thickBot="1" x14ac:dyDescent="0.4">
      <c r="B36" s="771"/>
      <c r="C36" s="270" t="s">
        <v>110</v>
      </c>
      <c r="D36" s="271" t="s">
        <v>111</v>
      </c>
      <c r="E36" s="270" t="s">
        <v>112</v>
      </c>
      <c r="F36" s="272" t="s">
        <v>131</v>
      </c>
      <c r="G36" s="266">
        <v>601.5</v>
      </c>
      <c r="H36" s="267">
        <v>1010</v>
      </c>
      <c r="I36" s="266">
        <v>2884.5</v>
      </c>
      <c r="J36" s="267">
        <v>5348.5</v>
      </c>
      <c r="K36" s="266">
        <v>116.5</v>
      </c>
      <c r="L36" s="267">
        <v>358.5</v>
      </c>
      <c r="M36" s="266">
        <v>2</v>
      </c>
      <c r="N36" s="266">
        <v>1548.2249999999999</v>
      </c>
      <c r="V36" s="231"/>
    </row>
    <row r="37" spans="2:22" ht="27" customHeight="1" x14ac:dyDescent="0.35">
      <c r="B37" s="771"/>
      <c r="C37" s="270" t="s">
        <v>113</v>
      </c>
      <c r="D37" s="271" t="s">
        <v>171</v>
      </c>
      <c r="E37" s="270" t="s">
        <v>115</v>
      </c>
      <c r="F37" s="272" t="s">
        <v>132</v>
      </c>
      <c r="G37" s="266">
        <v>521.55000000000007</v>
      </c>
      <c r="H37" s="267">
        <v>538.65</v>
      </c>
      <c r="I37" s="266">
        <v>1075.05</v>
      </c>
      <c r="J37" s="267">
        <v>1209.6000000000001</v>
      </c>
      <c r="K37" s="266">
        <v>63</v>
      </c>
      <c r="L37" s="267">
        <v>90</v>
      </c>
      <c r="M37" s="266">
        <v>2</v>
      </c>
      <c r="N37" s="266">
        <v>524.97750000000008</v>
      </c>
      <c r="P37" s="763" t="s">
        <v>267</v>
      </c>
      <c r="Q37" s="764"/>
      <c r="R37" s="764"/>
      <c r="S37" s="764"/>
      <c r="T37" s="765"/>
      <c r="V37" s="231"/>
    </row>
    <row r="38" spans="2:22" ht="27" customHeight="1" thickBot="1" x14ac:dyDescent="0.4">
      <c r="B38" s="771"/>
      <c r="C38" s="270" t="s">
        <v>116</v>
      </c>
      <c r="D38" s="273" t="s">
        <v>117</v>
      </c>
      <c r="E38" s="270" t="s">
        <v>115</v>
      </c>
      <c r="F38" s="272" t="s">
        <v>133</v>
      </c>
      <c r="G38" s="266">
        <v>57.95</v>
      </c>
      <c r="H38" s="267">
        <v>59.85</v>
      </c>
      <c r="I38" s="266">
        <v>119.45</v>
      </c>
      <c r="J38" s="267">
        <v>134.4</v>
      </c>
      <c r="K38" s="266">
        <v>56</v>
      </c>
      <c r="L38" s="267">
        <v>90</v>
      </c>
      <c r="M38" s="266">
        <v>2</v>
      </c>
      <c r="N38" s="266">
        <v>77.947499999999991</v>
      </c>
      <c r="P38" s="681"/>
      <c r="Q38" s="766"/>
      <c r="R38" s="766"/>
      <c r="S38" s="766"/>
      <c r="T38" s="767"/>
      <c r="V38" s="231"/>
    </row>
    <row r="39" spans="2:22" ht="27" customHeight="1" thickBot="1" x14ac:dyDescent="0.4">
      <c r="B39" s="772"/>
      <c r="C39" s="274" t="s">
        <v>118</v>
      </c>
      <c r="D39" s="275" t="s">
        <v>119</v>
      </c>
      <c r="E39" s="275" t="s">
        <v>120</v>
      </c>
      <c r="F39" s="276" t="s">
        <v>134</v>
      </c>
      <c r="G39" s="277">
        <v>4</v>
      </c>
      <c r="H39" s="278">
        <v>5</v>
      </c>
      <c r="I39" s="277">
        <v>4</v>
      </c>
      <c r="J39" s="278">
        <v>2</v>
      </c>
      <c r="K39" s="277">
        <v>56</v>
      </c>
      <c r="L39" s="278">
        <v>2</v>
      </c>
      <c r="M39" s="277">
        <v>2</v>
      </c>
      <c r="N39" s="277">
        <v>11.25</v>
      </c>
      <c r="P39" s="760" t="s">
        <v>251</v>
      </c>
      <c r="Q39" s="761"/>
      <c r="R39" s="761"/>
      <c r="S39" s="762"/>
      <c r="T39" s="279" t="s">
        <v>214</v>
      </c>
      <c r="V39" s="231"/>
    </row>
    <row r="40" spans="2:22" ht="27" customHeight="1" thickBot="1" x14ac:dyDescent="0.4">
      <c r="B40" s="796" t="s">
        <v>183</v>
      </c>
      <c r="C40" s="280" t="s">
        <v>97</v>
      </c>
      <c r="D40" s="281" t="s">
        <v>98</v>
      </c>
      <c r="E40" s="282" t="s">
        <v>184</v>
      </c>
      <c r="F40" s="283" t="s">
        <v>185</v>
      </c>
      <c r="G40" s="284">
        <v>13</v>
      </c>
      <c r="H40" s="284">
        <v>24.5</v>
      </c>
      <c r="I40" s="284">
        <v>146</v>
      </c>
      <c r="J40" s="284">
        <v>83.5</v>
      </c>
      <c r="K40" s="284">
        <v>56</v>
      </c>
      <c r="L40" s="284">
        <v>91</v>
      </c>
      <c r="M40" s="284">
        <v>2</v>
      </c>
      <c r="N40" s="285">
        <v>62.4</v>
      </c>
      <c r="P40" s="760" t="s">
        <v>260</v>
      </c>
      <c r="Q40" s="761"/>
      <c r="R40" s="761"/>
      <c r="S40" s="762"/>
      <c r="T40" s="286">
        <v>1000</v>
      </c>
      <c r="V40" s="231"/>
    </row>
    <row r="41" spans="2:22" ht="27" customHeight="1" thickBot="1" x14ac:dyDescent="0.4">
      <c r="B41" s="797"/>
      <c r="C41" s="287" t="s">
        <v>100</v>
      </c>
      <c r="D41" s="288" t="s">
        <v>101</v>
      </c>
      <c r="E41" s="289" t="s">
        <v>186</v>
      </c>
      <c r="F41" s="290" t="s">
        <v>187</v>
      </c>
      <c r="G41" s="291">
        <v>10</v>
      </c>
      <c r="H41" s="291">
        <v>8.5</v>
      </c>
      <c r="I41" s="291">
        <v>76.5</v>
      </c>
      <c r="J41" s="291">
        <v>2</v>
      </c>
      <c r="K41" s="291">
        <v>2</v>
      </c>
      <c r="L41" s="291">
        <v>90</v>
      </c>
      <c r="M41" s="291">
        <v>2</v>
      </c>
      <c r="N41" s="292">
        <v>28.65</v>
      </c>
      <c r="P41" s="757" t="s">
        <v>262</v>
      </c>
      <c r="Q41" s="758"/>
      <c r="R41" s="758"/>
      <c r="S41" s="759"/>
      <c r="T41" s="293"/>
      <c r="V41" s="231"/>
    </row>
    <row r="42" spans="2:22" ht="27" customHeight="1" thickBot="1" x14ac:dyDescent="0.4">
      <c r="B42" s="797"/>
      <c r="C42" s="287" t="s">
        <v>94</v>
      </c>
      <c r="D42" s="288" t="s">
        <v>188</v>
      </c>
      <c r="E42" s="289" t="s">
        <v>189</v>
      </c>
      <c r="F42" s="290" t="s">
        <v>190</v>
      </c>
      <c r="G42" s="291">
        <v>36</v>
      </c>
      <c r="H42" s="291">
        <v>91</v>
      </c>
      <c r="I42" s="291">
        <v>64.5</v>
      </c>
      <c r="J42" s="291">
        <v>56</v>
      </c>
      <c r="K42" s="291">
        <v>56</v>
      </c>
      <c r="L42" s="291">
        <v>90</v>
      </c>
      <c r="M42" s="291">
        <v>2</v>
      </c>
      <c r="N42" s="292">
        <v>59.324999999999996</v>
      </c>
      <c r="P42" s="757" t="s">
        <v>261</v>
      </c>
      <c r="Q42" s="758"/>
      <c r="R42" s="758"/>
      <c r="S42" s="759"/>
      <c r="T42" s="286">
        <v>1500</v>
      </c>
      <c r="V42" s="231"/>
    </row>
    <row r="43" spans="2:22" ht="27" customHeight="1" thickBot="1" x14ac:dyDescent="0.4">
      <c r="B43" s="797"/>
      <c r="C43" s="287" t="s">
        <v>191</v>
      </c>
      <c r="D43" s="288" t="s">
        <v>192</v>
      </c>
      <c r="E43" s="289" t="s">
        <v>193</v>
      </c>
      <c r="F43" s="290" t="s">
        <v>194</v>
      </c>
      <c r="G43" s="291">
        <v>1.5</v>
      </c>
      <c r="H43" s="291">
        <v>2</v>
      </c>
      <c r="I43" s="291">
        <v>2</v>
      </c>
      <c r="J43" s="291">
        <v>2</v>
      </c>
      <c r="K43" s="291">
        <v>2</v>
      </c>
      <c r="L43" s="291">
        <v>2</v>
      </c>
      <c r="M43" s="291">
        <v>2</v>
      </c>
      <c r="N43" s="292">
        <v>2.0249999999999999</v>
      </c>
      <c r="P43" s="757" t="s">
        <v>264</v>
      </c>
      <c r="Q43" s="758"/>
      <c r="R43" s="758"/>
      <c r="S43" s="759"/>
      <c r="T43" s="286">
        <v>1000</v>
      </c>
      <c r="V43" s="231"/>
    </row>
    <row r="44" spans="2:22" ht="27" customHeight="1" thickBot="1" x14ac:dyDescent="0.4">
      <c r="B44" s="798"/>
      <c r="C44" s="294" t="s">
        <v>191</v>
      </c>
      <c r="D44" s="295" t="s">
        <v>195</v>
      </c>
      <c r="E44" s="296" t="s">
        <v>196</v>
      </c>
      <c r="F44" s="297" t="s">
        <v>197</v>
      </c>
      <c r="G44" s="298">
        <v>1</v>
      </c>
      <c r="H44" s="298">
        <v>2</v>
      </c>
      <c r="I44" s="298">
        <v>2</v>
      </c>
      <c r="J44" s="298">
        <v>2</v>
      </c>
      <c r="K44" s="298">
        <v>56</v>
      </c>
      <c r="L44" s="298">
        <v>2</v>
      </c>
      <c r="M44" s="298">
        <v>2</v>
      </c>
      <c r="N44" s="299">
        <v>10.049999999999999</v>
      </c>
      <c r="P44" s="757" t="s">
        <v>263</v>
      </c>
      <c r="Q44" s="758"/>
      <c r="R44" s="758"/>
      <c r="S44" s="759"/>
      <c r="T44" s="286">
        <v>1000</v>
      </c>
      <c r="V44" s="231"/>
    </row>
    <row r="45" spans="2:22" ht="27" customHeight="1" thickBot="1" x14ac:dyDescent="0.4">
      <c r="B45" s="799" t="s">
        <v>200</v>
      </c>
      <c r="C45" s="300" t="s">
        <v>201</v>
      </c>
      <c r="D45" s="301" t="s">
        <v>202</v>
      </c>
      <c r="E45" s="302" t="s">
        <v>203</v>
      </c>
      <c r="F45" s="301" t="s">
        <v>204</v>
      </c>
      <c r="G45" s="284">
        <v>648</v>
      </c>
      <c r="H45" s="284">
        <v>695.5</v>
      </c>
      <c r="I45" s="284">
        <v>496.5</v>
      </c>
      <c r="J45" s="284">
        <v>1086.5</v>
      </c>
      <c r="K45" s="284">
        <v>2</v>
      </c>
      <c r="L45" s="284">
        <v>2</v>
      </c>
      <c r="M45" s="284">
        <v>2</v>
      </c>
      <c r="N45" s="285">
        <v>439.875</v>
      </c>
      <c r="P45" s="760" t="s">
        <v>252</v>
      </c>
      <c r="Q45" s="761"/>
      <c r="R45" s="761"/>
      <c r="S45" s="762"/>
      <c r="T45" s="286">
        <v>150</v>
      </c>
      <c r="V45" s="231"/>
    </row>
    <row r="46" spans="2:22" ht="27" customHeight="1" thickBot="1" x14ac:dyDescent="0.4">
      <c r="B46" s="800"/>
      <c r="C46" s="303" t="s">
        <v>205</v>
      </c>
      <c r="D46" s="304" t="s">
        <v>206</v>
      </c>
      <c r="E46" s="305" t="s">
        <v>207</v>
      </c>
      <c r="F46" s="304" t="s">
        <v>208</v>
      </c>
      <c r="G46" s="291">
        <v>8.5</v>
      </c>
      <c r="H46" s="291">
        <v>1.5</v>
      </c>
      <c r="I46" s="291">
        <v>2</v>
      </c>
      <c r="J46" s="291">
        <v>14</v>
      </c>
      <c r="K46" s="291">
        <v>2</v>
      </c>
      <c r="L46" s="291">
        <v>2</v>
      </c>
      <c r="M46" s="291">
        <v>2</v>
      </c>
      <c r="N46" s="292">
        <v>4.8</v>
      </c>
      <c r="P46" s="760" t="s">
        <v>259</v>
      </c>
      <c r="Q46" s="761"/>
      <c r="R46" s="761"/>
      <c r="S46" s="762"/>
      <c r="T46" s="286">
        <v>150</v>
      </c>
      <c r="V46" s="231"/>
    </row>
    <row r="47" spans="2:22" ht="27" customHeight="1" thickBot="1" x14ac:dyDescent="0.4">
      <c r="B47" s="801"/>
      <c r="C47" s="306" t="s">
        <v>209</v>
      </c>
      <c r="D47" s="307" t="s">
        <v>210</v>
      </c>
      <c r="E47" s="308" t="s">
        <v>211</v>
      </c>
      <c r="F47" s="307" t="s">
        <v>212</v>
      </c>
      <c r="G47" s="298">
        <v>25</v>
      </c>
      <c r="H47" s="298">
        <v>15.5</v>
      </c>
      <c r="I47" s="298">
        <v>8.5</v>
      </c>
      <c r="J47" s="298">
        <v>14</v>
      </c>
      <c r="K47" s="298">
        <v>2</v>
      </c>
      <c r="L47" s="298">
        <v>2</v>
      </c>
      <c r="M47" s="298">
        <v>2</v>
      </c>
      <c r="N47" s="299">
        <v>10.35</v>
      </c>
      <c r="P47" s="760" t="s">
        <v>253</v>
      </c>
      <c r="Q47" s="761"/>
      <c r="R47" s="761"/>
      <c r="S47" s="762"/>
      <c r="T47" s="286">
        <v>1000</v>
      </c>
      <c r="V47" s="231"/>
    </row>
    <row r="48" spans="2:22" ht="27" customHeight="1" thickBot="1" x14ac:dyDescent="0.4">
      <c r="B48" s="309"/>
      <c r="C48" s="310"/>
      <c r="D48" s="311"/>
      <c r="E48" s="311"/>
      <c r="F48" s="312"/>
      <c r="G48" s="313"/>
      <c r="H48" s="314"/>
      <c r="I48" s="314"/>
      <c r="J48" s="255"/>
      <c r="K48" s="255"/>
      <c r="L48" s="255"/>
      <c r="M48" s="314"/>
      <c r="N48" s="314"/>
      <c r="O48" s="231"/>
      <c r="P48" s="760" t="s">
        <v>255</v>
      </c>
      <c r="Q48" s="761"/>
      <c r="R48" s="761"/>
      <c r="S48" s="762"/>
      <c r="T48" s="286">
        <v>150</v>
      </c>
      <c r="V48" s="231"/>
    </row>
    <row r="49" spans="2:20" ht="39.65" customHeight="1" thickBot="1" x14ac:dyDescent="0.4">
      <c r="B49" s="611" t="s">
        <v>240</v>
      </c>
      <c r="C49" s="612"/>
      <c r="D49" s="612"/>
      <c r="E49" s="612"/>
      <c r="F49" s="613"/>
      <c r="G49" s="804" t="s">
        <v>306</v>
      </c>
      <c r="H49" s="805"/>
      <c r="I49" s="805"/>
      <c r="J49" s="805"/>
      <c r="K49" s="805"/>
      <c r="L49" s="806"/>
      <c r="M49" s="136"/>
      <c r="P49" s="760" t="s">
        <v>254</v>
      </c>
      <c r="Q49" s="761"/>
      <c r="R49" s="761"/>
      <c r="S49" s="762"/>
      <c r="T49" s="286">
        <v>150</v>
      </c>
    </row>
    <row r="50" spans="2:20" ht="43.25" customHeight="1" thickBot="1" x14ac:dyDescent="0.4">
      <c r="B50" s="315"/>
      <c r="C50" s="315"/>
      <c r="D50" s="315"/>
      <c r="E50" s="315"/>
      <c r="F50" s="791" t="s">
        <v>8</v>
      </c>
      <c r="G50" s="807" t="s">
        <v>290</v>
      </c>
      <c r="H50" s="808"/>
      <c r="I50" s="809"/>
      <c r="J50" s="807" t="s">
        <v>291</v>
      </c>
      <c r="K50" s="808"/>
      <c r="L50" s="809"/>
      <c r="M50" s="136"/>
      <c r="P50" s="757" t="s">
        <v>256</v>
      </c>
      <c r="Q50" s="758"/>
      <c r="R50" s="758"/>
      <c r="S50" s="759"/>
      <c r="T50" s="286">
        <v>150</v>
      </c>
    </row>
    <row r="51" spans="2:20" ht="66.650000000000006" customHeight="1" thickBot="1" x14ac:dyDescent="0.4">
      <c r="B51" s="560" t="s">
        <v>4</v>
      </c>
      <c r="C51" s="316" t="s">
        <v>5</v>
      </c>
      <c r="D51" s="316" t="s">
        <v>6</v>
      </c>
      <c r="E51" s="316" t="s">
        <v>7</v>
      </c>
      <c r="F51" s="792"/>
      <c r="G51" s="317" t="s">
        <v>235</v>
      </c>
      <c r="H51" s="317" t="s">
        <v>236</v>
      </c>
      <c r="I51" s="317" t="s">
        <v>237</v>
      </c>
      <c r="J51" s="317" t="s">
        <v>235</v>
      </c>
      <c r="K51" s="317" t="s">
        <v>236</v>
      </c>
      <c r="L51" s="317" t="s">
        <v>237</v>
      </c>
      <c r="M51" s="136"/>
      <c r="P51" s="757" t="s">
        <v>257</v>
      </c>
      <c r="Q51" s="758"/>
      <c r="R51" s="758"/>
      <c r="S51" s="759"/>
      <c r="T51" s="286">
        <v>1000</v>
      </c>
    </row>
    <row r="52" spans="2:20" ht="28.75" customHeight="1" thickBot="1" x14ac:dyDescent="0.4">
      <c r="B52" s="625" t="s">
        <v>247</v>
      </c>
      <c r="C52" s="146" t="s">
        <v>16</v>
      </c>
      <c r="D52" s="147" t="s">
        <v>95</v>
      </c>
      <c r="E52" s="146" t="s">
        <v>18</v>
      </c>
      <c r="F52" s="148" t="s">
        <v>224</v>
      </c>
      <c r="G52" s="318">
        <v>10000</v>
      </c>
      <c r="H52" s="318">
        <v>1000</v>
      </c>
      <c r="I52" s="318">
        <v>500</v>
      </c>
      <c r="J52" s="318">
        <v>10000</v>
      </c>
      <c r="K52" s="318">
        <v>1000</v>
      </c>
      <c r="L52" s="318">
        <v>500</v>
      </c>
      <c r="M52" s="136"/>
      <c r="P52" s="757" t="s">
        <v>258</v>
      </c>
      <c r="Q52" s="758"/>
      <c r="R52" s="758"/>
      <c r="S52" s="759"/>
      <c r="T52" s="286">
        <v>150</v>
      </c>
    </row>
    <row r="53" spans="2:20" ht="28.75" customHeight="1" thickBot="1" x14ac:dyDescent="0.4">
      <c r="B53" s="626"/>
      <c r="C53" s="149" t="s">
        <v>20</v>
      </c>
      <c r="D53" s="150" t="s">
        <v>98</v>
      </c>
      <c r="E53" s="149" t="s">
        <v>22</v>
      </c>
      <c r="F53" s="151" t="s">
        <v>225</v>
      </c>
      <c r="G53" s="319">
        <v>10000</v>
      </c>
      <c r="H53" s="319">
        <v>1000</v>
      </c>
      <c r="I53" s="319">
        <v>500</v>
      </c>
      <c r="J53" s="319">
        <v>10000</v>
      </c>
      <c r="K53" s="319">
        <v>1000</v>
      </c>
      <c r="L53" s="319">
        <v>500</v>
      </c>
      <c r="M53" s="136"/>
      <c r="P53" s="793" t="s">
        <v>293</v>
      </c>
      <c r="Q53" s="794"/>
      <c r="R53" s="794"/>
      <c r="S53" s="795"/>
      <c r="T53" s="320">
        <v>10000</v>
      </c>
    </row>
    <row r="54" spans="2:20" ht="24" customHeight="1" thickBot="1" x14ac:dyDescent="0.4">
      <c r="B54" s="626"/>
      <c r="C54" s="149" t="s">
        <v>25</v>
      </c>
      <c r="D54" s="150" t="s">
        <v>101</v>
      </c>
      <c r="E54" s="149" t="s">
        <v>31</v>
      </c>
      <c r="F54" s="151" t="s">
        <v>226</v>
      </c>
      <c r="G54" s="319">
        <v>10000</v>
      </c>
      <c r="H54" s="319">
        <v>1000</v>
      </c>
      <c r="I54" s="319">
        <v>500</v>
      </c>
      <c r="J54" s="319">
        <v>10000</v>
      </c>
      <c r="K54" s="319">
        <v>1000</v>
      </c>
      <c r="L54" s="319">
        <v>500</v>
      </c>
      <c r="M54" s="136"/>
      <c r="P54" s="760" t="s">
        <v>310</v>
      </c>
      <c r="Q54" s="761"/>
      <c r="R54" s="761"/>
      <c r="S54" s="761"/>
      <c r="T54" s="321">
        <v>10000</v>
      </c>
    </row>
    <row r="55" spans="2:20" ht="15" customHeight="1" x14ac:dyDescent="0.35">
      <c r="B55" s="626"/>
      <c r="C55" s="149" t="s">
        <v>29</v>
      </c>
      <c r="D55" s="150" t="s">
        <v>227</v>
      </c>
      <c r="E55" s="149" t="s">
        <v>228</v>
      </c>
      <c r="F55" s="151" t="s">
        <v>229</v>
      </c>
      <c r="G55" s="319">
        <v>10000</v>
      </c>
      <c r="H55" s="319">
        <v>1000</v>
      </c>
      <c r="I55" s="319">
        <v>500</v>
      </c>
      <c r="J55" s="319">
        <v>10000</v>
      </c>
      <c r="K55" s="319">
        <v>1000</v>
      </c>
      <c r="L55" s="319">
        <v>500</v>
      </c>
      <c r="M55" s="136"/>
    </row>
    <row r="56" spans="2:20" ht="15" customHeight="1" x14ac:dyDescent="0.35">
      <c r="B56" s="626"/>
      <c r="C56" s="149" t="s">
        <v>33</v>
      </c>
      <c r="D56" s="150" t="s">
        <v>61</v>
      </c>
      <c r="E56" s="149" t="s">
        <v>230</v>
      </c>
      <c r="F56" s="151" t="s">
        <v>231</v>
      </c>
      <c r="G56" s="319">
        <v>10000</v>
      </c>
      <c r="H56" s="319">
        <v>1000</v>
      </c>
      <c r="I56" s="319">
        <v>500</v>
      </c>
      <c r="J56" s="319">
        <v>10000</v>
      </c>
      <c r="K56" s="319">
        <v>1000</v>
      </c>
      <c r="L56" s="319">
        <v>500</v>
      </c>
      <c r="M56" s="136"/>
    </row>
    <row r="57" spans="2:20" thickBot="1" x14ac:dyDescent="0.4">
      <c r="B57" s="627"/>
      <c r="C57" s="152" t="s">
        <v>37</v>
      </c>
      <c r="D57" s="153" t="s">
        <v>232</v>
      </c>
      <c r="E57" s="152" t="s">
        <v>233</v>
      </c>
      <c r="F57" s="154" t="s">
        <v>234</v>
      </c>
      <c r="G57" s="322">
        <v>10000</v>
      </c>
      <c r="H57" s="322">
        <v>1000</v>
      </c>
      <c r="I57" s="322">
        <v>500</v>
      </c>
      <c r="J57" s="322">
        <v>10000</v>
      </c>
      <c r="K57" s="322">
        <v>1000</v>
      </c>
      <c r="L57" s="322">
        <v>500</v>
      </c>
      <c r="M57" s="136"/>
    </row>
    <row r="58" spans="2:20" ht="25.75" customHeight="1" thickBot="1" x14ac:dyDescent="0.4">
      <c r="J58" s="135"/>
      <c r="K58" s="135"/>
      <c r="L58" s="135"/>
      <c r="M58" s="136"/>
    </row>
    <row r="59" spans="2:20" ht="33" customHeight="1" thickBot="1" x14ac:dyDescent="0.4">
      <c r="B59" s="611" t="s">
        <v>240</v>
      </c>
      <c r="C59" s="612"/>
      <c r="D59" s="612"/>
      <c r="E59" s="612"/>
      <c r="F59" s="613"/>
      <c r="G59" s="804" t="s">
        <v>298</v>
      </c>
      <c r="H59" s="816"/>
      <c r="I59" s="816"/>
      <c r="J59" s="816"/>
      <c r="K59" s="817"/>
      <c r="L59" s="130"/>
    </row>
    <row r="60" spans="2:20" ht="98.4" customHeight="1" thickBot="1" x14ac:dyDescent="0.4">
      <c r="B60" s="140" t="s">
        <v>4</v>
      </c>
      <c r="C60" s="141" t="s">
        <v>5</v>
      </c>
      <c r="D60" s="142" t="s">
        <v>6</v>
      </c>
      <c r="E60" s="143" t="s">
        <v>7</v>
      </c>
      <c r="F60" s="144" t="s">
        <v>8</v>
      </c>
      <c r="G60" s="323" t="s">
        <v>314</v>
      </c>
      <c r="H60" s="323" t="s">
        <v>315</v>
      </c>
      <c r="I60" s="324" t="s">
        <v>301</v>
      </c>
      <c r="J60" s="325" t="s">
        <v>307</v>
      </c>
      <c r="K60" s="323" t="s">
        <v>299</v>
      </c>
      <c r="L60" s="130"/>
      <c r="M60" s="130"/>
    </row>
    <row r="61" spans="2:20" ht="24.75" customHeight="1" x14ac:dyDescent="0.35">
      <c r="B61" s="840" t="s">
        <v>246</v>
      </c>
      <c r="C61" s="326" t="s">
        <v>16</v>
      </c>
      <c r="D61" s="327" t="s">
        <v>95</v>
      </c>
      <c r="E61" s="326" t="s">
        <v>18</v>
      </c>
      <c r="F61" s="328" t="s">
        <v>224</v>
      </c>
      <c r="G61" s="329">
        <v>100</v>
      </c>
      <c r="H61" s="329">
        <v>100</v>
      </c>
      <c r="I61" s="329">
        <v>100</v>
      </c>
      <c r="J61" s="329">
        <v>100</v>
      </c>
      <c r="K61" s="329">
        <v>100</v>
      </c>
      <c r="L61" s="130"/>
      <c r="M61" s="130"/>
    </row>
    <row r="62" spans="2:20" ht="28.75" customHeight="1" x14ac:dyDescent="0.35">
      <c r="B62" s="841"/>
      <c r="C62" s="330" t="s">
        <v>20</v>
      </c>
      <c r="D62" s="331" t="s">
        <v>98</v>
      </c>
      <c r="E62" s="330" t="s">
        <v>22</v>
      </c>
      <c r="F62" s="332" t="s">
        <v>225</v>
      </c>
      <c r="G62" s="333">
        <v>100</v>
      </c>
      <c r="H62" s="333">
        <v>100</v>
      </c>
      <c r="I62" s="333">
        <v>100</v>
      </c>
      <c r="J62" s="333">
        <v>100</v>
      </c>
      <c r="K62" s="333">
        <v>100</v>
      </c>
      <c r="L62" s="130"/>
      <c r="M62" s="130"/>
    </row>
    <row r="63" spans="2:20" ht="27" customHeight="1" x14ac:dyDescent="0.35">
      <c r="B63" s="841"/>
      <c r="C63" s="330" t="s">
        <v>25</v>
      </c>
      <c r="D63" s="331" t="s">
        <v>101</v>
      </c>
      <c r="E63" s="330" t="s">
        <v>31</v>
      </c>
      <c r="F63" s="332" t="s">
        <v>226</v>
      </c>
      <c r="G63" s="333">
        <v>100</v>
      </c>
      <c r="H63" s="333">
        <v>100</v>
      </c>
      <c r="I63" s="333">
        <v>100</v>
      </c>
      <c r="J63" s="333">
        <v>100</v>
      </c>
      <c r="K63" s="333">
        <v>100</v>
      </c>
      <c r="L63" s="130"/>
      <c r="M63" s="130"/>
    </row>
    <row r="64" spans="2:20" ht="27" customHeight="1" x14ac:dyDescent="0.35">
      <c r="B64" s="841"/>
      <c r="C64" s="334" t="s">
        <v>29</v>
      </c>
      <c r="D64" s="335" t="s">
        <v>296</v>
      </c>
      <c r="E64" s="330" t="s">
        <v>92</v>
      </c>
      <c r="F64" s="332" t="s">
        <v>125</v>
      </c>
      <c r="G64" s="333">
        <v>100</v>
      </c>
      <c r="H64" s="333">
        <v>100</v>
      </c>
      <c r="I64" s="333">
        <v>100</v>
      </c>
      <c r="J64" s="333">
        <v>100</v>
      </c>
      <c r="K64" s="333">
        <v>100</v>
      </c>
      <c r="L64" s="130"/>
      <c r="M64" s="130"/>
    </row>
    <row r="65" spans="2:13" ht="31.5" customHeight="1" x14ac:dyDescent="0.35">
      <c r="B65" s="841"/>
      <c r="C65" s="334" t="s">
        <v>33</v>
      </c>
      <c r="D65" s="331" t="s">
        <v>227</v>
      </c>
      <c r="E65" s="330" t="s">
        <v>228</v>
      </c>
      <c r="F65" s="332" t="s">
        <v>229</v>
      </c>
      <c r="G65" s="333">
        <v>100</v>
      </c>
      <c r="H65" s="333">
        <v>100</v>
      </c>
      <c r="I65" s="333">
        <v>100</v>
      </c>
      <c r="J65" s="333">
        <v>100</v>
      </c>
      <c r="K65" s="333">
        <v>100</v>
      </c>
      <c r="L65" s="130"/>
      <c r="M65" s="130"/>
    </row>
    <row r="66" spans="2:13" ht="23.4" customHeight="1" x14ac:dyDescent="0.35">
      <c r="B66" s="841"/>
      <c r="C66" s="334" t="s">
        <v>37</v>
      </c>
      <c r="D66" s="331" t="s">
        <v>61</v>
      </c>
      <c r="E66" s="330" t="s">
        <v>230</v>
      </c>
      <c r="F66" s="332" t="s">
        <v>231</v>
      </c>
      <c r="G66" s="333">
        <v>100</v>
      </c>
      <c r="H66" s="333">
        <v>100</v>
      </c>
      <c r="I66" s="333">
        <v>100</v>
      </c>
      <c r="J66" s="333">
        <v>100</v>
      </c>
      <c r="K66" s="333">
        <v>100</v>
      </c>
      <c r="L66" s="130"/>
      <c r="M66" s="130"/>
    </row>
    <row r="67" spans="2:13" ht="25.25" customHeight="1" thickBot="1" x14ac:dyDescent="0.4">
      <c r="B67" s="842"/>
      <c r="C67" s="336" t="s">
        <v>41</v>
      </c>
      <c r="D67" s="337" t="s">
        <v>232</v>
      </c>
      <c r="E67" s="338" t="s">
        <v>233</v>
      </c>
      <c r="F67" s="339" t="s">
        <v>234</v>
      </c>
      <c r="G67" s="340">
        <v>100</v>
      </c>
      <c r="H67" s="340">
        <v>100</v>
      </c>
      <c r="I67" s="340">
        <v>100</v>
      </c>
      <c r="J67" s="340">
        <v>100</v>
      </c>
      <c r="K67" s="340">
        <v>100</v>
      </c>
      <c r="L67" s="130"/>
      <c r="M67" s="130"/>
    </row>
    <row r="68" spans="2:13" ht="31.75" customHeight="1" thickBot="1" x14ac:dyDescent="0.4">
      <c r="J68" s="130"/>
      <c r="K68" s="130"/>
      <c r="L68" s="130"/>
    </row>
    <row r="69" spans="2:13" ht="39.65" customHeight="1" thickBot="1" x14ac:dyDescent="0.4">
      <c r="B69" s="611" t="s">
        <v>240</v>
      </c>
      <c r="C69" s="612"/>
      <c r="D69" s="612"/>
      <c r="E69" s="612"/>
      <c r="F69" s="613"/>
      <c r="G69" s="804" t="s">
        <v>298</v>
      </c>
      <c r="H69" s="816"/>
      <c r="I69" s="816"/>
      <c r="J69" s="816"/>
      <c r="K69" s="817"/>
    </row>
    <row r="70" spans="2:13" ht="85.75" customHeight="1" thickBot="1" x14ac:dyDescent="0.4">
      <c r="B70" s="140" t="s">
        <v>4</v>
      </c>
      <c r="C70" s="141" t="s">
        <v>5</v>
      </c>
      <c r="D70" s="142" t="s">
        <v>6</v>
      </c>
      <c r="E70" s="143" t="s">
        <v>7</v>
      </c>
      <c r="F70" s="144" t="s">
        <v>8</v>
      </c>
      <c r="G70" s="323" t="s">
        <v>314</v>
      </c>
      <c r="H70" s="323" t="s">
        <v>315</v>
      </c>
      <c r="I70" s="324" t="s">
        <v>301</v>
      </c>
      <c r="J70" s="325" t="s">
        <v>307</v>
      </c>
      <c r="K70" s="323" t="s">
        <v>299</v>
      </c>
    </row>
    <row r="71" spans="2:13" ht="31.5" customHeight="1" x14ac:dyDescent="0.35">
      <c r="B71" s="843" t="s">
        <v>295</v>
      </c>
      <c r="C71" s="326" t="s">
        <v>16</v>
      </c>
      <c r="D71" s="327" t="s">
        <v>95</v>
      </c>
      <c r="E71" s="326" t="s">
        <v>18</v>
      </c>
      <c r="F71" s="328" t="s">
        <v>224</v>
      </c>
      <c r="G71" s="329">
        <v>100</v>
      </c>
      <c r="H71" s="329">
        <v>100</v>
      </c>
      <c r="I71" s="329">
        <v>100</v>
      </c>
      <c r="J71" s="329">
        <v>100</v>
      </c>
      <c r="K71" s="329">
        <v>100</v>
      </c>
    </row>
    <row r="72" spans="2:13" ht="24.75" customHeight="1" x14ac:dyDescent="0.35">
      <c r="B72" s="841"/>
      <c r="C72" s="330" t="s">
        <v>20</v>
      </c>
      <c r="D72" s="331" t="s">
        <v>98</v>
      </c>
      <c r="E72" s="330" t="s">
        <v>22</v>
      </c>
      <c r="F72" s="332" t="s">
        <v>225</v>
      </c>
      <c r="G72" s="333">
        <v>100</v>
      </c>
      <c r="H72" s="333">
        <v>100</v>
      </c>
      <c r="I72" s="333">
        <v>100</v>
      </c>
      <c r="J72" s="333">
        <v>100</v>
      </c>
      <c r="K72" s="333">
        <v>100</v>
      </c>
    </row>
    <row r="73" spans="2:13" ht="22.5" customHeight="1" x14ac:dyDescent="0.35">
      <c r="B73" s="841"/>
      <c r="C73" s="330" t="s">
        <v>25</v>
      </c>
      <c r="D73" s="331" t="s">
        <v>101</v>
      </c>
      <c r="E73" s="330" t="s">
        <v>31</v>
      </c>
      <c r="F73" s="332" t="s">
        <v>226</v>
      </c>
      <c r="G73" s="333">
        <v>100</v>
      </c>
      <c r="H73" s="333">
        <v>100</v>
      </c>
      <c r="I73" s="333">
        <v>100</v>
      </c>
      <c r="J73" s="333">
        <v>100</v>
      </c>
      <c r="K73" s="333">
        <v>100</v>
      </c>
    </row>
    <row r="74" spans="2:13" ht="22.5" customHeight="1" x14ac:dyDescent="0.35">
      <c r="B74" s="841"/>
      <c r="C74" s="334" t="s">
        <v>29</v>
      </c>
      <c r="D74" s="335" t="s">
        <v>296</v>
      </c>
      <c r="E74" s="330" t="s">
        <v>92</v>
      </c>
      <c r="F74" s="332" t="s">
        <v>125</v>
      </c>
      <c r="G74" s="333">
        <v>100</v>
      </c>
      <c r="H74" s="333">
        <v>100</v>
      </c>
      <c r="I74" s="333">
        <v>100</v>
      </c>
      <c r="J74" s="333">
        <v>100</v>
      </c>
      <c r="K74" s="333">
        <v>100</v>
      </c>
    </row>
    <row r="75" spans="2:13" ht="21.75" customHeight="1" x14ac:dyDescent="0.35">
      <c r="B75" s="841"/>
      <c r="C75" s="334" t="s">
        <v>33</v>
      </c>
      <c r="D75" s="331" t="s">
        <v>227</v>
      </c>
      <c r="E75" s="330" t="s">
        <v>228</v>
      </c>
      <c r="F75" s="332" t="s">
        <v>229</v>
      </c>
      <c r="G75" s="333">
        <v>100</v>
      </c>
      <c r="H75" s="333">
        <v>100</v>
      </c>
      <c r="I75" s="333">
        <v>100</v>
      </c>
      <c r="J75" s="333">
        <v>100</v>
      </c>
      <c r="K75" s="333">
        <v>100</v>
      </c>
    </row>
    <row r="76" spans="2:13" ht="35.25" customHeight="1" x14ac:dyDescent="0.35">
      <c r="B76" s="841"/>
      <c r="C76" s="334" t="s">
        <v>37</v>
      </c>
      <c r="D76" s="331" t="s">
        <v>61</v>
      </c>
      <c r="E76" s="330" t="s">
        <v>230</v>
      </c>
      <c r="F76" s="332" t="s">
        <v>231</v>
      </c>
      <c r="G76" s="333">
        <v>100</v>
      </c>
      <c r="H76" s="333">
        <v>100</v>
      </c>
      <c r="I76" s="333">
        <v>100</v>
      </c>
      <c r="J76" s="333">
        <v>100</v>
      </c>
      <c r="K76" s="333">
        <v>100</v>
      </c>
    </row>
    <row r="77" spans="2:13" ht="23.25" customHeight="1" thickBot="1" x14ac:dyDescent="0.4">
      <c r="B77" s="842"/>
      <c r="C77" s="336" t="s">
        <v>41</v>
      </c>
      <c r="D77" s="337" t="s">
        <v>232</v>
      </c>
      <c r="E77" s="338" t="s">
        <v>233</v>
      </c>
      <c r="F77" s="339" t="s">
        <v>234</v>
      </c>
      <c r="G77" s="340">
        <v>100</v>
      </c>
      <c r="H77" s="340">
        <v>100</v>
      </c>
      <c r="I77" s="340">
        <v>100</v>
      </c>
      <c r="J77" s="340">
        <v>100</v>
      </c>
      <c r="K77" s="340">
        <v>100</v>
      </c>
    </row>
    <row r="78" spans="2:13" thickBot="1" x14ac:dyDescent="0.4"/>
    <row r="79" spans="2:13" thickBot="1" x14ac:dyDescent="0.4">
      <c r="B79" s="616" t="s">
        <v>240</v>
      </c>
      <c r="C79" s="617"/>
      <c r="D79" s="618"/>
      <c r="E79" s="812" t="s">
        <v>268</v>
      </c>
      <c r="F79" s="813"/>
      <c r="J79" s="130"/>
      <c r="K79" s="130"/>
      <c r="L79" s="130"/>
    </row>
    <row r="80" spans="2:13" thickBot="1" x14ac:dyDescent="0.4">
      <c r="B80" s="140" t="s">
        <v>4</v>
      </c>
      <c r="C80" s="141" t="s">
        <v>5</v>
      </c>
      <c r="D80" s="142" t="s">
        <v>6</v>
      </c>
      <c r="E80" s="814"/>
      <c r="F80" s="815"/>
      <c r="J80" s="130"/>
      <c r="K80" s="130"/>
      <c r="L80" s="130"/>
    </row>
    <row r="81" spans="2:12" ht="51.65" customHeight="1" thickBot="1" x14ac:dyDescent="0.4">
      <c r="B81" s="341" t="s">
        <v>308</v>
      </c>
      <c r="C81" s="203" t="s">
        <v>243</v>
      </c>
      <c r="D81" s="204" t="s">
        <v>244</v>
      </c>
      <c r="E81" s="838">
        <v>10000</v>
      </c>
      <c r="F81" s="839"/>
      <c r="J81" s="130"/>
      <c r="K81" s="130"/>
      <c r="L81" s="130"/>
    </row>
    <row r="82" spans="2:12" ht="14.5" x14ac:dyDescent="0.35">
      <c r="J82" s="130"/>
      <c r="K82" s="130"/>
      <c r="L82" s="130"/>
    </row>
    <row r="83" spans="2:12" ht="34.25" customHeight="1" x14ac:dyDescent="0.35">
      <c r="J83" s="130"/>
      <c r="K83" s="130"/>
      <c r="L83" s="130"/>
    </row>
    <row r="84" spans="2:12" ht="20" customHeight="1" x14ac:dyDescent="0.35">
      <c r="J84" s="130"/>
      <c r="K84" s="130"/>
      <c r="L84" s="130"/>
    </row>
    <row r="85" spans="2:12" ht="20" customHeight="1" x14ac:dyDescent="0.35">
      <c r="J85" s="130"/>
      <c r="K85" s="130"/>
      <c r="L85" s="130"/>
    </row>
    <row r="86" spans="2:12" ht="20" customHeight="1" x14ac:dyDescent="0.35">
      <c r="J86" s="130"/>
      <c r="K86" s="130"/>
      <c r="L86" s="130"/>
    </row>
    <row r="87" spans="2:12" ht="20" customHeight="1" x14ac:dyDescent="0.35">
      <c r="J87" s="130"/>
      <c r="K87" s="130"/>
      <c r="L87" s="130"/>
    </row>
    <row r="88" spans="2:12" ht="20" customHeight="1" x14ac:dyDescent="0.35">
      <c r="J88" s="130"/>
      <c r="K88" s="130"/>
      <c r="L88" s="130"/>
    </row>
    <row r="89" spans="2:12" ht="20" customHeight="1" x14ac:dyDescent="0.35">
      <c r="J89" s="130"/>
      <c r="K89" s="130"/>
      <c r="L89" s="130"/>
    </row>
    <row r="90" spans="2:12" ht="20" customHeight="1" x14ac:dyDescent="0.35">
      <c r="J90" s="130"/>
      <c r="K90" s="130"/>
      <c r="L90" s="130"/>
    </row>
    <row r="91" spans="2:12" ht="20" customHeight="1" x14ac:dyDescent="0.35">
      <c r="J91" s="130"/>
      <c r="K91" s="130"/>
      <c r="L91" s="130"/>
    </row>
    <row r="92" spans="2:12" ht="20" customHeight="1" x14ac:dyDescent="0.35">
      <c r="J92" s="130"/>
      <c r="K92" s="130"/>
      <c r="L92" s="130"/>
    </row>
    <row r="93" spans="2:12" ht="20" customHeight="1" x14ac:dyDescent="0.35">
      <c r="J93" s="130"/>
      <c r="K93" s="130"/>
      <c r="L93" s="130"/>
    </row>
    <row r="94" spans="2:12" ht="20" customHeight="1" x14ac:dyDescent="0.35">
      <c r="J94" s="130"/>
      <c r="K94" s="130"/>
      <c r="L94" s="130"/>
    </row>
    <row r="95" spans="2:12" ht="14.25" customHeight="1" x14ac:dyDescent="0.35">
      <c r="J95" s="130"/>
      <c r="K95" s="130"/>
      <c r="L95" s="130"/>
    </row>
    <row r="96" spans="2:12" ht="14.25" customHeight="1" x14ac:dyDescent="0.35">
      <c r="J96" s="130"/>
      <c r="K96" s="130"/>
      <c r="L96" s="130"/>
    </row>
    <row r="97" spans="10:12" ht="14.25" customHeight="1" x14ac:dyDescent="0.35">
      <c r="J97" s="130"/>
      <c r="K97" s="130"/>
      <c r="L97" s="130"/>
    </row>
    <row r="98" spans="10:12" ht="14.25" customHeight="1" x14ac:dyDescent="0.35">
      <c r="J98" s="130"/>
      <c r="K98" s="130"/>
      <c r="L98" s="130"/>
    </row>
    <row r="99" spans="10:12" ht="14.25" customHeight="1" x14ac:dyDescent="0.35">
      <c r="J99" s="130"/>
      <c r="K99" s="130"/>
      <c r="L99" s="130"/>
    </row>
    <row r="100" spans="10:12" ht="14.25" customHeight="1" x14ac:dyDescent="0.35">
      <c r="J100" s="130"/>
      <c r="K100" s="130"/>
      <c r="L100" s="130"/>
    </row>
    <row r="101" spans="10:12" ht="14.25" customHeight="1" x14ac:dyDescent="0.35">
      <c r="J101" s="130"/>
      <c r="K101" s="130"/>
      <c r="L101" s="130"/>
    </row>
    <row r="102" spans="10:12" ht="14.25" customHeight="1" x14ac:dyDescent="0.35">
      <c r="J102" s="130"/>
      <c r="K102" s="130"/>
      <c r="L102" s="130"/>
    </row>
    <row r="103" spans="10:12" ht="14.25" customHeight="1" x14ac:dyDescent="0.35">
      <c r="J103" s="130"/>
      <c r="K103" s="130"/>
      <c r="L103" s="130"/>
    </row>
    <row r="104" spans="10:12" ht="14.25" customHeight="1" x14ac:dyDescent="0.35">
      <c r="J104" s="130"/>
      <c r="K104" s="130"/>
      <c r="L104" s="130"/>
    </row>
    <row r="105" spans="10:12" ht="14.25" customHeight="1" x14ac:dyDescent="0.35">
      <c r="J105" s="130"/>
      <c r="K105" s="130"/>
      <c r="L105" s="130"/>
    </row>
    <row r="106" spans="10:12" ht="14.25" customHeight="1" x14ac:dyDescent="0.35">
      <c r="J106" s="130"/>
      <c r="K106" s="130"/>
      <c r="L106" s="130"/>
    </row>
    <row r="107" spans="10:12" ht="14.25" customHeight="1" x14ac:dyDescent="0.35">
      <c r="J107" s="130"/>
      <c r="K107" s="130"/>
      <c r="L107" s="130"/>
    </row>
    <row r="108" spans="10:12" ht="14.25" customHeight="1" x14ac:dyDescent="0.35">
      <c r="J108" s="130"/>
      <c r="K108" s="130"/>
      <c r="L108" s="130"/>
    </row>
    <row r="109" spans="10:12" ht="14.25" customHeight="1" x14ac:dyDescent="0.35">
      <c r="J109" s="130"/>
      <c r="K109" s="130"/>
      <c r="L109" s="130"/>
    </row>
    <row r="110" spans="10:12" ht="14.25" customHeight="1" x14ac:dyDescent="0.35">
      <c r="J110" s="130"/>
      <c r="K110" s="130"/>
      <c r="L110" s="130"/>
    </row>
    <row r="111" spans="10:12" ht="14.25" customHeight="1" x14ac:dyDescent="0.35">
      <c r="J111" s="130"/>
      <c r="K111" s="130"/>
      <c r="L111" s="130"/>
    </row>
    <row r="112" spans="10:12" ht="14.25" customHeight="1" x14ac:dyDescent="0.35">
      <c r="J112" s="130"/>
      <c r="K112" s="130"/>
      <c r="L112" s="130"/>
    </row>
    <row r="113" spans="10:12" ht="14.25" customHeight="1" x14ac:dyDescent="0.35">
      <c r="J113" s="130"/>
      <c r="K113" s="130"/>
      <c r="L113" s="130"/>
    </row>
    <row r="114" spans="10:12" ht="14.25" customHeight="1" x14ac:dyDescent="0.35">
      <c r="J114" s="130"/>
      <c r="K114" s="130"/>
      <c r="L114" s="130"/>
    </row>
    <row r="115" spans="10:12" ht="14.25" customHeight="1" x14ac:dyDescent="0.35">
      <c r="J115" s="130"/>
      <c r="K115" s="130"/>
      <c r="L115" s="130"/>
    </row>
    <row r="116" spans="10:12" ht="14.25" customHeight="1" x14ac:dyDescent="0.35">
      <c r="J116" s="130"/>
      <c r="K116" s="130"/>
      <c r="L116" s="130"/>
    </row>
    <row r="117" spans="10:12" ht="14.25" customHeight="1" x14ac:dyDescent="0.35">
      <c r="J117" s="130"/>
      <c r="K117" s="130"/>
      <c r="L117" s="130"/>
    </row>
    <row r="118" spans="10:12" ht="14.25" customHeight="1" x14ac:dyDescent="0.35">
      <c r="J118" s="130"/>
      <c r="K118" s="130"/>
      <c r="L118" s="130"/>
    </row>
    <row r="119" spans="10:12" ht="14.25" customHeight="1" x14ac:dyDescent="0.35">
      <c r="J119" s="130"/>
      <c r="K119" s="130"/>
      <c r="L119" s="130"/>
    </row>
    <row r="120" spans="10:12" ht="14.25" customHeight="1" x14ac:dyDescent="0.35">
      <c r="J120" s="130"/>
      <c r="K120" s="130"/>
      <c r="L120" s="130"/>
    </row>
    <row r="121" spans="10:12" ht="14.25" customHeight="1" x14ac:dyDescent="0.35">
      <c r="J121" s="130"/>
      <c r="K121" s="130"/>
      <c r="L121" s="130"/>
    </row>
    <row r="122" spans="10:12" ht="14.25" customHeight="1" x14ac:dyDescent="0.35">
      <c r="J122" s="130"/>
      <c r="K122" s="130"/>
      <c r="L122" s="130"/>
    </row>
    <row r="123" spans="10:12" ht="14.25" customHeight="1" x14ac:dyDescent="0.35">
      <c r="J123" s="130"/>
      <c r="K123" s="130"/>
      <c r="L123" s="130"/>
    </row>
    <row r="124" spans="10:12" ht="14.25" customHeight="1" x14ac:dyDescent="0.35">
      <c r="J124" s="130"/>
      <c r="K124" s="130"/>
      <c r="L124" s="130"/>
    </row>
    <row r="125" spans="10:12" ht="14.25" customHeight="1" x14ac:dyDescent="0.35">
      <c r="J125" s="130"/>
      <c r="K125" s="130"/>
      <c r="L125" s="130"/>
    </row>
    <row r="126" spans="10:12" ht="14.25" customHeight="1" x14ac:dyDescent="0.35">
      <c r="J126" s="130"/>
      <c r="K126" s="130"/>
      <c r="L126" s="130"/>
    </row>
    <row r="127" spans="10:12" ht="14.25" customHeight="1" x14ac:dyDescent="0.35">
      <c r="J127" s="130"/>
      <c r="K127" s="130"/>
      <c r="L127" s="130"/>
    </row>
    <row r="128" spans="10:12" ht="14.25" customHeight="1" x14ac:dyDescent="0.35">
      <c r="J128" s="130"/>
      <c r="K128" s="130"/>
      <c r="L128" s="130"/>
    </row>
    <row r="129" spans="10:12" ht="14.25" customHeight="1" x14ac:dyDescent="0.35">
      <c r="J129" s="130"/>
      <c r="K129" s="130"/>
      <c r="L129" s="130"/>
    </row>
    <row r="130" spans="10:12" ht="14.25" customHeight="1" x14ac:dyDescent="0.35">
      <c r="J130" s="130"/>
      <c r="K130" s="130"/>
      <c r="L130" s="130"/>
    </row>
    <row r="131" spans="10:12" ht="14.25" customHeight="1" x14ac:dyDescent="0.35">
      <c r="J131" s="130"/>
      <c r="K131" s="130"/>
      <c r="L131" s="130"/>
    </row>
    <row r="132" spans="10:12" ht="14.25" customHeight="1" x14ac:dyDescent="0.35">
      <c r="J132" s="130"/>
      <c r="K132" s="130"/>
      <c r="L132" s="130"/>
    </row>
    <row r="133" spans="10:12" ht="14.25" customHeight="1" x14ac:dyDescent="0.35">
      <c r="J133" s="130"/>
      <c r="K133" s="130"/>
      <c r="L133" s="130"/>
    </row>
    <row r="134" spans="10:12" ht="14.25" customHeight="1" x14ac:dyDescent="0.35"/>
    <row r="135" spans="10:12" ht="14.25" customHeight="1" x14ac:dyDescent="0.35"/>
    <row r="136" spans="10:12" ht="14.25" customHeight="1" x14ac:dyDescent="0.35"/>
    <row r="137" spans="10:12" ht="14.25" customHeight="1" x14ac:dyDescent="0.35"/>
    <row r="138" spans="10:12" ht="14.25" customHeight="1" x14ac:dyDescent="0.35"/>
    <row r="139" spans="10:12" ht="14.25" customHeight="1" x14ac:dyDescent="0.35"/>
    <row r="140" spans="10:12" ht="14.25" customHeight="1" x14ac:dyDescent="0.35"/>
    <row r="141" spans="10:12" ht="14.25" customHeight="1" x14ac:dyDescent="0.35"/>
    <row r="142" spans="10:12" ht="14.25" customHeight="1" x14ac:dyDescent="0.35"/>
    <row r="143" spans="10:12" ht="14.25" customHeight="1" x14ac:dyDescent="0.35"/>
    <row r="144" spans="10:12" ht="14.25" customHeight="1" x14ac:dyDescent="0.35"/>
    <row r="145" ht="14.25" customHeight="1" x14ac:dyDescent="0.35"/>
    <row r="146" ht="14.25" customHeight="1" x14ac:dyDescent="0.35"/>
    <row r="147" ht="14.25" customHeight="1" x14ac:dyDescent="0.35"/>
    <row r="148" ht="14.25" customHeight="1" x14ac:dyDescent="0.35"/>
    <row r="149" ht="14.25" customHeight="1" x14ac:dyDescent="0.35"/>
    <row r="150" ht="14.25" customHeight="1" x14ac:dyDescent="0.35"/>
    <row r="151" ht="14.25" customHeight="1" x14ac:dyDescent="0.35"/>
    <row r="152" ht="14.25" customHeight="1" x14ac:dyDescent="0.35"/>
    <row r="153" ht="14.25" customHeight="1" x14ac:dyDescent="0.35"/>
    <row r="154" ht="14.25" customHeight="1" x14ac:dyDescent="0.35"/>
    <row r="155" ht="14.25" customHeight="1" x14ac:dyDescent="0.35"/>
    <row r="156" ht="14.25" customHeight="1" x14ac:dyDescent="0.35"/>
    <row r="157" ht="14.25" customHeight="1" x14ac:dyDescent="0.35"/>
    <row r="158" ht="14.25" customHeight="1" x14ac:dyDescent="0.35"/>
    <row r="159" ht="14.25" customHeight="1" x14ac:dyDescent="0.35"/>
    <row r="160" ht="14.25" customHeight="1" x14ac:dyDescent="0.35"/>
    <row r="161" ht="14.25" customHeight="1" x14ac:dyDescent="0.35"/>
    <row r="162" ht="14.25" customHeight="1" x14ac:dyDescent="0.35"/>
    <row r="163" ht="14.25" customHeight="1" x14ac:dyDescent="0.35"/>
    <row r="164" ht="14.25" customHeight="1" x14ac:dyDescent="0.35"/>
    <row r="165" ht="14.25" customHeight="1" x14ac:dyDescent="0.35"/>
    <row r="166" ht="14.25" customHeight="1" x14ac:dyDescent="0.35"/>
    <row r="167" ht="14.25" customHeight="1" x14ac:dyDescent="0.35"/>
    <row r="168" ht="14.25" customHeight="1" x14ac:dyDescent="0.35"/>
    <row r="169" ht="14.25" customHeight="1" x14ac:dyDescent="0.35"/>
    <row r="170" ht="14.25" customHeight="1" x14ac:dyDescent="0.35"/>
    <row r="171" ht="14.25" customHeight="1" x14ac:dyDescent="0.35"/>
    <row r="172" ht="14.25" customHeight="1" x14ac:dyDescent="0.35"/>
    <row r="173" ht="14.25" customHeight="1" x14ac:dyDescent="0.35"/>
    <row r="174" ht="14.25" customHeight="1" x14ac:dyDescent="0.35"/>
    <row r="175" ht="14.25" customHeight="1" x14ac:dyDescent="0.35"/>
    <row r="176" ht="14.25" customHeight="1" x14ac:dyDescent="0.35"/>
    <row r="177" ht="14.25" customHeight="1" x14ac:dyDescent="0.35"/>
    <row r="178" ht="14.25" customHeight="1" x14ac:dyDescent="0.35"/>
    <row r="179" ht="14.25" customHeight="1" x14ac:dyDescent="0.35"/>
    <row r="180" ht="14.25" customHeight="1" x14ac:dyDescent="0.35"/>
    <row r="181" ht="14.25" customHeight="1" x14ac:dyDescent="0.35"/>
    <row r="182" ht="14.25" customHeight="1" x14ac:dyDescent="0.35"/>
    <row r="183" ht="14.25" customHeight="1" x14ac:dyDescent="0.35"/>
    <row r="184" ht="14.25" customHeight="1" x14ac:dyDescent="0.35"/>
    <row r="185" ht="14.25" customHeight="1" x14ac:dyDescent="0.35"/>
    <row r="186" ht="14.25" customHeight="1" x14ac:dyDescent="0.35"/>
    <row r="187" ht="14.25" customHeight="1" x14ac:dyDescent="0.35"/>
    <row r="188" ht="14.25" customHeight="1" x14ac:dyDescent="0.35"/>
    <row r="189" ht="14.25" customHeight="1" x14ac:dyDescent="0.35"/>
    <row r="190" ht="14.25" customHeight="1" x14ac:dyDescent="0.35"/>
    <row r="191" ht="14.25" customHeight="1" x14ac:dyDescent="0.35"/>
    <row r="192" ht="14.25" customHeight="1" x14ac:dyDescent="0.35"/>
    <row r="193" ht="14.25" customHeight="1" x14ac:dyDescent="0.35"/>
    <row r="194" ht="14.25" customHeight="1" x14ac:dyDescent="0.35"/>
    <row r="195" ht="14.25" customHeight="1" x14ac:dyDescent="0.35"/>
    <row r="196" ht="14.25" customHeight="1" x14ac:dyDescent="0.35"/>
    <row r="197" ht="14.25" customHeight="1" x14ac:dyDescent="0.35"/>
    <row r="198" ht="14.25" customHeight="1" x14ac:dyDescent="0.35"/>
    <row r="199" ht="14.25" customHeight="1" x14ac:dyDescent="0.35"/>
    <row r="200" ht="14.25" customHeight="1" x14ac:dyDescent="0.35"/>
    <row r="201" ht="14.25" customHeight="1" x14ac:dyDescent="0.35"/>
    <row r="202" ht="14.25" customHeight="1" x14ac:dyDescent="0.35"/>
    <row r="203" ht="14.25" customHeight="1" x14ac:dyDescent="0.35"/>
    <row r="204" ht="14.25" customHeight="1" x14ac:dyDescent="0.35"/>
    <row r="205" ht="14.25" customHeight="1" x14ac:dyDescent="0.35"/>
    <row r="206" ht="14.25" customHeight="1" x14ac:dyDescent="0.35"/>
    <row r="207" ht="14.25" customHeight="1" x14ac:dyDescent="0.35"/>
    <row r="208" ht="14.25" customHeight="1" x14ac:dyDescent="0.35"/>
    <row r="209" ht="14.25" customHeight="1" x14ac:dyDescent="0.35"/>
    <row r="210" ht="14.25" customHeight="1" x14ac:dyDescent="0.35"/>
    <row r="211" ht="14.25" customHeight="1" x14ac:dyDescent="0.35"/>
    <row r="212" ht="14.25" customHeight="1" x14ac:dyDescent="0.35"/>
    <row r="213" ht="14.25" customHeight="1" x14ac:dyDescent="0.35"/>
    <row r="214" ht="14.25" customHeight="1" x14ac:dyDescent="0.35"/>
    <row r="215" ht="14.25" customHeight="1" x14ac:dyDescent="0.35"/>
    <row r="216" ht="14.25" customHeight="1" x14ac:dyDescent="0.35"/>
    <row r="217" ht="14.25" customHeight="1" x14ac:dyDescent="0.35"/>
    <row r="218" ht="14.25" customHeight="1" x14ac:dyDescent="0.35"/>
    <row r="219" ht="14.25" customHeight="1" x14ac:dyDescent="0.35"/>
    <row r="220" ht="14.25" customHeight="1" x14ac:dyDescent="0.35"/>
    <row r="221" ht="14.25" customHeight="1" x14ac:dyDescent="0.35"/>
    <row r="222" ht="14.25" customHeight="1" x14ac:dyDescent="0.35"/>
    <row r="223" ht="14.25" customHeight="1" x14ac:dyDescent="0.35"/>
    <row r="224" ht="14.25" customHeight="1" x14ac:dyDescent="0.35"/>
    <row r="225" ht="14.25" customHeight="1" x14ac:dyDescent="0.35"/>
    <row r="226" ht="14.25" customHeight="1" x14ac:dyDescent="0.35"/>
    <row r="227" ht="14.25" customHeight="1" x14ac:dyDescent="0.35"/>
    <row r="228" ht="14.25" customHeight="1" x14ac:dyDescent="0.35"/>
    <row r="229" ht="14.25" customHeight="1" x14ac:dyDescent="0.35"/>
    <row r="230" ht="14.25" customHeight="1" x14ac:dyDescent="0.35"/>
    <row r="231" ht="14.25" customHeight="1" x14ac:dyDescent="0.35"/>
    <row r="232" ht="14.25" customHeight="1" x14ac:dyDescent="0.35"/>
    <row r="233" ht="14.25" customHeight="1" x14ac:dyDescent="0.35"/>
    <row r="234" ht="14.25" customHeight="1" x14ac:dyDescent="0.35"/>
    <row r="235" ht="14.25" customHeight="1" x14ac:dyDescent="0.35"/>
    <row r="236" ht="14.25" customHeight="1" x14ac:dyDescent="0.35"/>
    <row r="237" ht="14.25" customHeight="1" x14ac:dyDescent="0.35"/>
    <row r="238" ht="14.25" customHeight="1" x14ac:dyDescent="0.35"/>
    <row r="239" ht="14.25" customHeight="1" x14ac:dyDescent="0.35"/>
    <row r="240" ht="14.25" customHeight="1" x14ac:dyDescent="0.35"/>
    <row r="241" ht="14.25" customHeight="1" x14ac:dyDescent="0.35"/>
    <row r="242" ht="14.25" customHeight="1" x14ac:dyDescent="0.35"/>
    <row r="243" ht="14.25" customHeight="1" x14ac:dyDescent="0.35"/>
    <row r="244" ht="14.25" customHeight="1" x14ac:dyDescent="0.35"/>
    <row r="245" ht="14.25" customHeight="1" x14ac:dyDescent="0.35"/>
    <row r="246" ht="14.25" customHeight="1" x14ac:dyDescent="0.35"/>
    <row r="247" ht="14.25" customHeight="1" x14ac:dyDescent="0.35"/>
    <row r="248" ht="14.25" customHeight="1" x14ac:dyDescent="0.35"/>
    <row r="249" ht="14.25" customHeight="1" x14ac:dyDescent="0.35"/>
    <row r="250" ht="14.25" customHeight="1" x14ac:dyDescent="0.35"/>
    <row r="251" ht="14.25" customHeight="1" x14ac:dyDescent="0.35"/>
    <row r="252" ht="14.25" customHeight="1" x14ac:dyDescent="0.35"/>
    <row r="253" ht="14.25" customHeight="1" x14ac:dyDescent="0.35"/>
    <row r="254" ht="14.25" customHeight="1" x14ac:dyDescent="0.35"/>
    <row r="255" ht="14.25" customHeight="1" x14ac:dyDescent="0.35"/>
    <row r="256" ht="14.25" customHeight="1" x14ac:dyDescent="0.35"/>
    <row r="257" ht="14.25" customHeight="1" x14ac:dyDescent="0.35"/>
    <row r="258" ht="14.25" customHeight="1" x14ac:dyDescent="0.35"/>
    <row r="259" ht="14.25" customHeight="1" x14ac:dyDescent="0.35"/>
    <row r="260" ht="14.25" customHeight="1" x14ac:dyDescent="0.35"/>
    <row r="261" ht="14.25" customHeight="1" x14ac:dyDescent="0.35"/>
    <row r="262" ht="14.25" customHeight="1" x14ac:dyDescent="0.35"/>
    <row r="263" ht="14.25" customHeight="1" x14ac:dyDescent="0.35"/>
    <row r="264" ht="14.25" customHeight="1" x14ac:dyDescent="0.35"/>
    <row r="265" ht="14.25" customHeight="1" x14ac:dyDescent="0.35"/>
    <row r="266" ht="14.25" customHeight="1" x14ac:dyDescent="0.35"/>
    <row r="267" ht="14.25" customHeight="1" x14ac:dyDescent="0.35"/>
    <row r="268" ht="14.25" customHeight="1" x14ac:dyDescent="0.35"/>
    <row r="269" ht="14.25" customHeight="1" x14ac:dyDescent="0.35"/>
    <row r="270" ht="14.25" customHeight="1" x14ac:dyDescent="0.35"/>
    <row r="271" ht="14.25" customHeight="1" x14ac:dyDescent="0.35"/>
    <row r="272" ht="14.25" customHeight="1" x14ac:dyDescent="0.35"/>
    <row r="273" ht="14.25" customHeight="1" x14ac:dyDescent="0.35"/>
    <row r="274" ht="14.25" customHeight="1" x14ac:dyDescent="0.35"/>
    <row r="275" ht="14.25" customHeight="1" x14ac:dyDescent="0.35"/>
    <row r="276" ht="14.25" customHeight="1" x14ac:dyDescent="0.35"/>
    <row r="277" ht="14.25" customHeight="1" x14ac:dyDescent="0.35"/>
    <row r="278" ht="14.25" customHeight="1" x14ac:dyDescent="0.35"/>
    <row r="279" ht="14.25" customHeight="1" x14ac:dyDescent="0.35"/>
    <row r="280" ht="14.25" customHeight="1" x14ac:dyDescent="0.35"/>
    <row r="281" ht="14.25" customHeight="1" x14ac:dyDescent="0.35"/>
    <row r="282" ht="14.25" customHeight="1" x14ac:dyDescent="0.35"/>
    <row r="283" ht="14.25" customHeight="1" x14ac:dyDescent="0.35"/>
    <row r="284" ht="14.25" customHeight="1" x14ac:dyDescent="0.35"/>
    <row r="285" ht="14.25" customHeight="1" x14ac:dyDescent="0.35"/>
    <row r="286" ht="14.25" customHeight="1" x14ac:dyDescent="0.35"/>
    <row r="287" ht="14.25" customHeight="1" x14ac:dyDescent="0.35"/>
    <row r="288" ht="14.25" customHeight="1" x14ac:dyDescent="0.35"/>
    <row r="289" ht="14.25" customHeight="1" x14ac:dyDescent="0.35"/>
    <row r="290" ht="14.25" customHeight="1" x14ac:dyDescent="0.35"/>
    <row r="291" ht="14.25" customHeight="1" x14ac:dyDescent="0.35"/>
    <row r="292" ht="14.25" customHeight="1" x14ac:dyDescent="0.35"/>
    <row r="293" ht="14.25" customHeight="1" x14ac:dyDescent="0.35"/>
    <row r="294" ht="14.25" customHeight="1" x14ac:dyDescent="0.35"/>
    <row r="295" ht="14.25" customHeight="1" x14ac:dyDescent="0.35"/>
    <row r="296" ht="14.25" customHeight="1" x14ac:dyDescent="0.35"/>
    <row r="297" ht="14.25" customHeight="1" x14ac:dyDescent="0.35"/>
    <row r="298" ht="14.25" customHeight="1" x14ac:dyDescent="0.35"/>
    <row r="299" ht="14.25" customHeight="1" x14ac:dyDescent="0.35"/>
    <row r="300" ht="14.25" customHeight="1" x14ac:dyDescent="0.35"/>
    <row r="301" ht="14.25" customHeight="1" x14ac:dyDescent="0.35"/>
    <row r="302" ht="14.25" customHeight="1" x14ac:dyDescent="0.35"/>
    <row r="303" ht="14.25" customHeight="1" x14ac:dyDescent="0.35"/>
    <row r="304" ht="14.25" customHeight="1" x14ac:dyDescent="0.35"/>
    <row r="305" ht="14.25" customHeight="1" x14ac:dyDescent="0.35"/>
    <row r="306" ht="14.25" customHeight="1" x14ac:dyDescent="0.35"/>
    <row r="307" ht="14.25" customHeight="1" x14ac:dyDescent="0.35"/>
    <row r="308" ht="14.25" customHeight="1" x14ac:dyDescent="0.35"/>
    <row r="309" ht="14.25" customHeight="1" x14ac:dyDescent="0.35"/>
    <row r="310" ht="14.25" customHeight="1" x14ac:dyDescent="0.35"/>
    <row r="311" ht="14.25" customHeight="1" x14ac:dyDescent="0.35"/>
    <row r="312" ht="14.25" customHeight="1" x14ac:dyDescent="0.35"/>
    <row r="313" ht="14.25" customHeight="1" x14ac:dyDescent="0.35"/>
    <row r="314" ht="14.25" customHeight="1" x14ac:dyDescent="0.35"/>
    <row r="315" ht="14.25" customHeight="1" x14ac:dyDescent="0.35"/>
    <row r="316" ht="14.25" customHeight="1" x14ac:dyDescent="0.35"/>
    <row r="317" ht="14.25" customHeight="1" x14ac:dyDescent="0.35"/>
    <row r="318" ht="14.25" customHeight="1" x14ac:dyDescent="0.35"/>
    <row r="319" ht="14.25" customHeight="1" x14ac:dyDescent="0.35"/>
    <row r="320" ht="14.25" customHeight="1" x14ac:dyDescent="0.35"/>
    <row r="321" ht="14.25" customHeight="1" x14ac:dyDescent="0.35"/>
    <row r="322" ht="14.25" customHeight="1" x14ac:dyDescent="0.35"/>
    <row r="323" ht="14.25" customHeight="1" x14ac:dyDescent="0.35"/>
    <row r="324" ht="14.25" customHeight="1" x14ac:dyDescent="0.35"/>
    <row r="325" ht="14.25" customHeight="1" x14ac:dyDescent="0.35"/>
    <row r="326" ht="14.25" customHeight="1" x14ac:dyDescent="0.35"/>
    <row r="327" ht="14.25" customHeight="1" x14ac:dyDescent="0.35"/>
    <row r="328" ht="14.25" customHeight="1" x14ac:dyDescent="0.35"/>
    <row r="329" ht="14.25" customHeight="1" x14ac:dyDescent="0.35"/>
    <row r="330" ht="14.25" customHeight="1" x14ac:dyDescent="0.35"/>
    <row r="331" ht="14.25" customHeight="1" x14ac:dyDescent="0.35"/>
    <row r="332" ht="14.25" customHeight="1" x14ac:dyDescent="0.35"/>
    <row r="333" ht="14.25" customHeight="1" x14ac:dyDescent="0.35"/>
    <row r="334" ht="14.25" customHeight="1" x14ac:dyDescent="0.35"/>
    <row r="335" ht="14.25" customHeight="1" x14ac:dyDescent="0.35"/>
    <row r="336" ht="14.25" customHeight="1" x14ac:dyDescent="0.35"/>
    <row r="337" ht="14.25" customHeight="1" x14ac:dyDescent="0.35"/>
    <row r="338" ht="14.25" customHeight="1" x14ac:dyDescent="0.35"/>
    <row r="339" ht="14.25" customHeight="1" x14ac:dyDescent="0.35"/>
    <row r="340" ht="14.25" customHeight="1" x14ac:dyDescent="0.35"/>
    <row r="341" ht="14.25" customHeight="1" x14ac:dyDescent="0.35"/>
    <row r="342" ht="14.25" customHeight="1" x14ac:dyDescent="0.35"/>
    <row r="343" ht="14.25" customHeight="1" x14ac:dyDescent="0.35"/>
    <row r="344" ht="14.25" customHeight="1" x14ac:dyDescent="0.35"/>
    <row r="345" ht="14.25" customHeight="1" x14ac:dyDescent="0.35"/>
    <row r="346" ht="14.25" customHeight="1" x14ac:dyDescent="0.35"/>
    <row r="347" ht="14.25" customHeight="1" x14ac:dyDescent="0.35"/>
    <row r="348" ht="14.25" customHeight="1" x14ac:dyDescent="0.35"/>
    <row r="349" ht="14.25" customHeight="1" x14ac:dyDescent="0.35"/>
    <row r="350" ht="14.25" customHeight="1" x14ac:dyDescent="0.35"/>
    <row r="351" ht="14.25" customHeight="1" x14ac:dyDescent="0.35"/>
    <row r="352" ht="14.25" customHeight="1" x14ac:dyDescent="0.35"/>
    <row r="353" ht="14.25" customHeight="1" x14ac:dyDescent="0.35"/>
    <row r="354" ht="14.25" customHeight="1" x14ac:dyDescent="0.35"/>
    <row r="355" ht="14.25" customHeight="1" x14ac:dyDescent="0.35"/>
    <row r="356" ht="14.25" customHeight="1" x14ac:dyDescent="0.35"/>
    <row r="357" ht="14.25" customHeight="1" x14ac:dyDescent="0.35"/>
    <row r="358" ht="14.25" customHeight="1" x14ac:dyDescent="0.35"/>
    <row r="359" ht="14.25" customHeight="1" x14ac:dyDescent="0.35"/>
    <row r="360" ht="14.25" customHeight="1" x14ac:dyDescent="0.35"/>
    <row r="361" ht="14.25" customHeight="1" x14ac:dyDescent="0.35"/>
    <row r="362" ht="14.25" customHeight="1" x14ac:dyDescent="0.35"/>
    <row r="363" ht="14.25" customHeight="1" x14ac:dyDescent="0.35"/>
    <row r="364" ht="14.25" customHeight="1" x14ac:dyDescent="0.35"/>
    <row r="365" ht="14.25" customHeight="1" x14ac:dyDescent="0.35"/>
    <row r="366" ht="14.25" customHeight="1" x14ac:dyDescent="0.35"/>
    <row r="367" ht="14.25" customHeight="1" x14ac:dyDescent="0.35"/>
    <row r="368" ht="14.25" customHeight="1" x14ac:dyDescent="0.35"/>
    <row r="369" ht="14.25" customHeight="1" x14ac:dyDescent="0.35"/>
    <row r="370" ht="14.25" customHeight="1" x14ac:dyDescent="0.35"/>
    <row r="371" ht="14.25" customHeight="1" x14ac:dyDescent="0.35"/>
    <row r="372" ht="14.25" customHeight="1" x14ac:dyDescent="0.35"/>
    <row r="373" ht="14.25" customHeight="1" x14ac:dyDescent="0.35"/>
    <row r="374" ht="14.25" customHeight="1" x14ac:dyDescent="0.35"/>
    <row r="375" ht="14.25" customHeight="1" x14ac:dyDescent="0.35"/>
    <row r="376" ht="14.25" customHeight="1" x14ac:dyDescent="0.35"/>
    <row r="377" ht="14.25" customHeight="1" x14ac:dyDescent="0.35"/>
    <row r="378" ht="14.25" customHeight="1" x14ac:dyDescent="0.35"/>
    <row r="379" ht="14.25" customHeight="1" x14ac:dyDescent="0.35"/>
    <row r="380" ht="14.25" customHeight="1" x14ac:dyDescent="0.35"/>
    <row r="381" ht="14.25" customHeight="1" x14ac:dyDescent="0.35"/>
    <row r="382" ht="14.25" customHeight="1" x14ac:dyDescent="0.35"/>
    <row r="383" ht="14.25" customHeight="1" x14ac:dyDescent="0.35"/>
    <row r="384" ht="14.25" customHeight="1" x14ac:dyDescent="0.35"/>
    <row r="385" ht="14.25" customHeight="1" x14ac:dyDescent="0.35"/>
    <row r="386" ht="14.25" customHeight="1" x14ac:dyDescent="0.35"/>
    <row r="387" ht="14.25" customHeight="1" x14ac:dyDescent="0.35"/>
    <row r="388" ht="14.25" customHeight="1" x14ac:dyDescent="0.35"/>
    <row r="389" ht="14.25" customHeight="1" x14ac:dyDescent="0.35"/>
    <row r="390" ht="14.25" customHeight="1" x14ac:dyDescent="0.35"/>
    <row r="391" ht="14.25" customHeight="1" x14ac:dyDescent="0.35"/>
    <row r="392" ht="14.25" customHeight="1" x14ac:dyDescent="0.35"/>
    <row r="393" ht="14.25" customHeight="1" x14ac:dyDescent="0.35"/>
    <row r="394" ht="14.25" customHeight="1" x14ac:dyDescent="0.35"/>
    <row r="395" ht="14.25" customHeight="1" x14ac:dyDescent="0.35"/>
    <row r="396" ht="14.25" customHeight="1" x14ac:dyDescent="0.35"/>
    <row r="397" ht="14.25" customHeight="1" x14ac:dyDescent="0.35"/>
    <row r="398" ht="14.25" customHeight="1" x14ac:dyDescent="0.35"/>
    <row r="399" ht="14.25" customHeight="1" x14ac:dyDescent="0.35"/>
    <row r="400" ht="14.25" customHeight="1" x14ac:dyDescent="0.35"/>
    <row r="401" ht="14.25" customHeight="1" x14ac:dyDescent="0.35"/>
    <row r="402" ht="14.25" customHeight="1" x14ac:dyDescent="0.35"/>
    <row r="403" ht="14.25" customHeight="1" x14ac:dyDescent="0.35"/>
    <row r="404" ht="14.25" customHeight="1" x14ac:dyDescent="0.35"/>
    <row r="405" ht="14.25" customHeight="1" x14ac:dyDescent="0.35"/>
    <row r="406" ht="14.25" customHeight="1" x14ac:dyDescent="0.35"/>
    <row r="407" ht="14.25" customHeight="1" x14ac:dyDescent="0.35"/>
    <row r="408" ht="14.25" customHeight="1" x14ac:dyDescent="0.35"/>
    <row r="409" ht="14.25" customHeight="1" x14ac:dyDescent="0.35"/>
    <row r="410" ht="14.25" customHeight="1" x14ac:dyDescent="0.35"/>
    <row r="411" ht="14.25" customHeight="1" x14ac:dyDescent="0.35"/>
    <row r="412" ht="14.25" customHeight="1" x14ac:dyDescent="0.35"/>
    <row r="413" ht="14.25" customHeight="1" x14ac:dyDescent="0.35"/>
    <row r="414" ht="14.25" customHeight="1" x14ac:dyDescent="0.35"/>
    <row r="415" ht="14.25" customHeight="1" x14ac:dyDescent="0.35"/>
    <row r="416" ht="14.25" customHeight="1" x14ac:dyDescent="0.35"/>
    <row r="417" ht="14.25" customHeight="1" x14ac:dyDescent="0.35"/>
    <row r="418" ht="14.25" customHeight="1" x14ac:dyDescent="0.35"/>
    <row r="419" ht="14.25" customHeight="1" x14ac:dyDescent="0.35"/>
    <row r="420" ht="14.25" customHeight="1" x14ac:dyDescent="0.35"/>
    <row r="421" ht="14.25" customHeight="1" x14ac:dyDescent="0.35"/>
    <row r="422" ht="14.25" customHeight="1" x14ac:dyDescent="0.35"/>
    <row r="423" ht="14.25" customHeight="1" x14ac:dyDescent="0.35"/>
    <row r="424" ht="14.25" customHeight="1" x14ac:dyDescent="0.35"/>
    <row r="425" ht="14.25" customHeight="1" x14ac:dyDescent="0.35"/>
    <row r="426" ht="14.25" customHeight="1" x14ac:dyDescent="0.35"/>
    <row r="427" ht="14.25" customHeight="1" x14ac:dyDescent="0.35"/>
    <row r="428" ht="14.25" customHeight="1" x14ac:dyDescent="0.35"/>
    <row r="429" ht="14.25" customHeight="1" x14ac:dyDescent="0.35"/>
    <row r="430" ht="14.25" customHeight="1" x14ac:dyDescent="0.35"/>
    <row r="431" ht="14.25" customHeight="1" x14ac:dyDescent="0.35"/>
    <row r="432" ht="14.25" customHeight="1" x14ac:dyDescent="0.35"/>
    <row r="433" ht="14.25" customHeight="1" x14ac:dyDescent="0.35"/>
    <row r="434" ht="14.25" customHeight="1" x14ac:dyDescent="0.35"/>
    <row r="435" ht="14.25" customHeight="1" x14ac:dyDescent="0.35"/>
    <row r="436" ht="14.25" customHeight="1" x14ac:dyDescent="0.35"/>
    <row r="437" ht="14.25" customHeight="1" x14ac:dyDescent="0.35"/>
    <row r="438" ht="14.25" customHeight="1" x14ac:dyDescent="0.35"/>
    <row r="439" ht="14.25" customHeight="1" x14ac:dyDescent="0.35"/>
    <row r="440" ht="14.25" customHeight="1" x14ac:dyDescent="0.35"/>
    <row r="441" ht="14.25" customHeight="1" x14ac:dyDescent="0.35"/>
    <row r="442" ht="14.25" customHeight="1" x14ac:dyDescent="0.35"/>
    <row r="443" ht="14.25" customHeight="1" x14ac:dyDescent="0.35"/>
    <row r="444" ht="14.25" customHeight="1" x14ac:dyDescent="0.35"/>
    <row r="445" ht="14.25" customHeight="1" x14ac:dyDescent="0.35"/>
    <row r="446" ht="14.25" customHeight="1" x14ac:dyDescent="0.35"/>
    <row r="447" ht="14.25" customHeight="1" x14ac:dyDescent="0.35"/>
    <row r="448" ht="14.25" customHeight="1" x14ac:dyDescent="0.35"/>
    <row r="449" ht="14.25" customHeight="1" x14ac:dyDescent="0.35"/>
    <row r="450" ht="14.25" customHeight="1" x14ac:dyDescent="0.35"/>
    <row r="451" ht="14.25" customHeight="1" x14ac:dyDescent="0.35"/>
    <row r="452" ht="14.25" customHeight="1" x14ac:dyDescent="0.35"/>
    <row r="453" ht="14.25" customHeight="1" x14ac:dyDescent="0.35"/>
    <row r="454" ht="14.25" customHeight="1" x14ac:dyDescent="0.35"/>
    <row r="455" ht="14.25" customHeight="1" x14ac:dyDescent="0.35"/>
    <row r="456" ht="14.25" customHeight="1" x14ac:dyDescent="0.35"/>
    <row r="457" ht="14.25" customHeight="1" x14ac:dyDescent="0.35"/>
    <row r="458" ht="14.25" customHeight="1" x14ac:dyDescent="0.35"/>
    <row r="459" ht="14.25" customHeight="1" x14ac:dyDescent="0.35"/>
    <row r="460" ht="14.25" customHeight="1" x14ac:dyDescent="0.35"/>
    <row r="461" ht="14.25" customHeight="1" x14ac:dyDescent="0.35"/>
    <row r="462" ht="14.25" customHeight="1" x14ac:dyDescent="0.35"/>
    <row r="463" ht="14.25" customHeight="1" x14ac:dyDescent="0.35"/>
    <row r="464" ht="14.25" customHeight="1" x14ac:dyDescent="0.35"/>
    <row r="465" ht="14.25" customHeight="1" x14ac:dyDescent="0.35"/>
    <row r="466" ht="14.25" customHeight="1" x14ac:dyDescent="0.35"/>
    <row r="467" ht="14.25" customHeight="1" x14ac:dyDescent="0.35"/>
    <row r="468" ht="14.25" customHeight="1" x14ac:dyDescent="0.35"/>
    <row r="469" ht="14.25" customHeight="1" x14ac:dyDescent="0.35"/>
    <row r="470" ht="14.25" customHeight="1" x14ac:dyDescent="0.35"/>
    <row r="471" ht="14.25" customHeight="1" x14ac:dyDescent="0.35"/>
    <row r="472" ht="14.25" customHeight="1" x14ac:dyDescent="0.35"/>
    <row r="473" ht="14.25" customHeight="1" x14ac:dyDescent="0.35"/>
    <row r="474" ht="14.25" customHeight="1" x14ac:dyDescent="0.35"/>
    <row r="475" ht="14.25" customHeight="1" x14ac:dyDescent="0.35"/>
    <row r="476" ht="14.25" customHeight="1" x14ac:dyDescent="0.35"/>
    <row r="477" ht="14.25" customHeight="1" x14ac:dyDescent="0.35"/>
    <row r="478" ht="14.25" customHeight="1" x14ac:dyDescent="0.35"/>
    <row r="479" ht="14.25" customHeight="1" x14ac:dyDescent="0.35"/>
    <row r="480" ht="14.25" customHeight="1" x14ac:dyDescent="0.35"/>
    <row r="481" ht="14.25" customHeight="1" x14ac:dyDescent="0.35"/>
    <row r="482" ht="14.25" customHeight="1" x14ac:dyDescent="0.35"/>
    <row r="483" ht="14.25" customHeight="1" x14ac:dyDescent="0.35"/>
    <row r="484" ht="14.25" customHeight="1" x14ac:dyDescent="0.35"/>
    <row r="485" ht="14.25" customHeight="1" x14ac:dyDescent="0.35"/>
    <row r="486" ht="14.25" customHeight="1" x14ac:dyDescent="0.35"/>
    <row r="487" ht="14.25" customHeight="1" x14ac:dyDescent="0.35"/>
    <row r="488" ht="14.25" customHeight="1" x14ac:dyDescent="0.35"/>
    <row r="489" ht="14.25" customHeight="1" x14ac:dyDescent="0.35"/>
    <row r="490" ht="14.25" customHeight="1" x14ac:dyDescent="0.35"/>
    <row r="491" ht="14.25" customHeight="1" x14ac:dyDescent="0.35"/>
    <row r="492" ht="14.25" customHeight="1" x14ac:dyDescent="0.35"/>
    <row r="493" ht="14.25" customHeight="1" x14ac:dyDescent="0.35"/>
    <row r="494" ht="14.25" customHeight="1" x14ac:dyDescent="0.35"/>
    <row r="495" ht="14.25" customHeight="1" x14ac:dyDescent="0.35"/>
    <row r="496" ht="14.25" customHeight="1" x14ac:dyDescent="0.35"/>
    <row r="497" ht="14.25" customHeight="1" x14ac:dyDescent="0.35"/>
    <row r="498" ht="14.25" customHeight="1" x14ac:dyDescent="0.35"/>
    <row r="499" ht="14.25" customHeight="1" x14ac:dyDescent="0.35"/>
    <row r="500" ht="14.25" customHeight="1" x14ac:dyDescent="0.35"/>
    <row r="501" ht="14.25" customHeight="1" x14ac:dyDescent="0.35"/>
    <row r="502" ht="14.25" customHeight="1" x14ac:dyDescent="0.35"/>
    <row r="503" ht="14.25" customHeight="1" x14ac:dyDescent="0.35"/>
    <row r="504" ht="14.25" customHeight="1" x14ac:dyDescent="0.35"/>
    <row r="505" ht="14.25" customHeight="1" x14ac:dyDescent="0.35"/>
    <row r="506" ht="14.25" customHeight="1" x14ac:dyDescent="0.35"/>
    <row r="507" ht="14.25" customHeight="1" x14ac:dyDescent="0.35"/>
    <row r="508" ht="14.25" customHeight="1" x14ac:dyDescent="0.35"/>
    <row r="509" ht="14.25" customHeight="1" x14ac:dyDescent="0.35"/>
    <row r="510" ht="14.25" customHeight="1" x14ac:dyDescent="0.35"/>
    <row r="511" ht="14.25" customHeight="1" x14ac:dyDescent="0.35"/>
    <row r="512" ht="14.25" customHeight="1" x14ac:dyDescent="0.35"/>
    <row r="513" ht="14.25" customHeight="1" x14ac:dyDescent="0.35"/>
    <row r="514" ht="14.25" customHeight="1" x14ac:dyDescent="0.35"/>
    <row r="515" ht="14.25" customHeight="1" x14ac:dyDescent="0.35"/>
    <row r="516" ht="14.25" customHeight="1" x14ac:dyDescent="0.35"/>
    <row r="517" ht="14.25" customHeight="1" x14ac:dyDescent="0.35"/>
    <row r="518" ht="14.25" customHeight="1" x14ac:dyDescent="0.35"/>
    <row r="519" ht="14.25" customHeight="1" x14ac:dyDescent="0.35"/>
    <row r="520" ht="14.25" customHeight="1" x14ac:dyDescent="0.35"/>
    <row r="521" ht="14.25" customHeight="1" x14ac:dyDescent="0.35"/>
    <row r="522" ht="14.25" customHeight="1" x14ac:dyDescent="0.35"/>
    <row r="523" ht="14.25" customHeight="1" x14ac:dyDescent="0.35"/>
    <row r="524" ht="14.25" customHeight="1" x14ac:dyDescent="0.35"/>
    <row r="525" ht="14.25" customHeight="1" x14ac:dyDescent="0.35"/>
    <row r="526" ht="14.25" customHeight="1" x14ac:dyDescent="0.35"/>
    <row r="527" ht="14.25" customHeight="1" x14ac:dyDescent="0.35"/>
    <row r="528" ht="14.25" customHeight="1" x14ac:dyDescent="0.35"/>
    <row r="529" ht="14.25" customHeight="1" x14ac:dyDescent="0.35"/>
    <row r="530" ht="14.25" customHeight="1" x14ac:dyDescent="0.35"/>
    <row r="531" ht="14.25" customHeight="1" x14ac:dyDescent="0.35"/>
    <row r="532" ht="14.25" customHeight="1" x14ac:dyDescent="0.35"/>
    <row r="533" ht="14.25" customHeight="1" x14ac:dyDescent="0.35"/>
    <row r="534" ht="14.25" customHeight="1" x14ac:dyDescent="0.35"/>
    <row r="535" ht="14.25" customHeight="1" x14ac:dyDescent="0.35"/>
    <row r="536" ht="14.25" customHeight="1" x14ac:dyDescent="0.35"/>
    <row r="537" ht="14.25" customHeight="1" x14ac:dyDescent="0.35"/>
    <row r="538" ht="14.25" customHeight="1" x14ac:dyDescent="0.35"/>
    <row r="539" ht="14.25" customHeight="1" x14ac:dyDescent="0.35"/>
    <row r="540" ht="14.25" customHeight="1" x14ac:dyDescent="0.35"/>
    <row r="541" ht="14.25" customHeight="1" x14ac:dyDescent="0.35"/>
    <row r="542" ht="14.25" customHeight="1" x14ac:dyDescent="0.35"/>
    <row r="543" ht="14.25" customHeight="1" x14ac:dyDescent="0.35"/>
    <row r="544" ht="14.25" customHeight="1" x14ac:dyDescent="0.35"/>
    <row r="545" ht="14.25" customHeight="1" x14ac:dyDescent="0.35"/>
    <row r="546" ht="14.25" customHeight="1" x14ac:dyDescent="0.35"/>
    <row r="547" ht="14.25" customHeight="1" x14ac:dyDescent="0.35"/>
    <row r="548" ht="14.25" customHeight="1" x14ac:dyDescent="0.35"/>
    <row r="549" ht="14.25" customHeight="1" x14ac:dyDescent="0.35"/>
    <row r="550" ht="14.25" customHeight="1" x14ac:dyDescent="0.35"/>
    <row r="551" ht="14.25" customHeight="1" x14ac:dyDescent="0.35"/>
    <row r="552" ht="14.25" customHeight="1" x14ac:dyDescent="0.35"/>
    <row r="553" ht="14.25" customHeight="1" x14ac:dyDescent="0.35"/>
    <row r="554" ht="14.25" customHeight="1" x14ac:dyDescent="0.35"/>
    <row r="555" ht="14.25" customHeight="1" x14ac:dyDescent="0.35"/>
    <row r="556" ht="14.25" customHeight="1" x14ac:dyDescent="0.35"/>
    <row r="557" ht="14.25" customHeight="1" x14ac:dyDescent="0.35"/>
    <row r="558" ht="14.25" customHeight="1" x14ac:dyDescent="0.35"/>
    <row r="559" ht="14.25" customHeight="1" x14ac:dyDescent="0.35"/>
    <row r="560" ht="14.25" customHeight="1" x14ac:dyDescent="0.35"/>
    <row r="561" ht="14.25" customHeight="1" x14ac:dyDescent="0.35"/>
    <row r="562" ht="14.25" customHeight="1" x14ac:dyDescent="0.35"/>
    <row r="563" ht="14.25" customHeight="1" x14ac:dyDescent="0.35"/>
    <row r="564" ht="14.25" customHeight="1" x14ac:dyDescent="0.35"/>
    <row r="565" ht="14.25" customHeight="1" x14ac:dyDescent="0.35"/>
    <row r="566" ht="14.25" customHeight="1" x14ac:dyDescent="0.35"/>
    <row r="567" ht="14.25" customHeight="1" x14ac:dyDescent="0.35"/>
    <row r="568" ht="14.25" customHeight="1" x14ac:dyDescent="0.35"/>
    <row r="569" ht="14.25" customHeight="1" x14ac:dyDescent="0.35"/>
    <row r="570" ht="14.25" customHeight="1" x14ac:dyDescent="0.35"/>
    <row r="571" ht="14.25" customHeight="1" x14ac:dyDescent="0.35"/>
    <row r="572" ht="14.25" customHeight="1" x14ac:dyDescent="0.35"/>
    <row r="573" ht="14.25" customHeight="1" x14ac:dyDescent="0.35"/>
    <row r="574" ht="14.25" customHeight="1" x14ac:dyDescent="0.35"/>
    <row r="575" ht="14.25" customHeight="1" x14ac:dyDescent="0.35"/>
    <row r="576" ht="14.25" customHeight="1" x14ac:dyDescent="0.35"/>
    <row r="577" ht="14.25" customHeight="1" x14ac:dyDescent="0.35"/>
    <row r="578" ht="14.25" customHeight="1" x14ac:dyDescent="0.35"/>
    <row r="579" ht="14.25" customHeight="1" x14ac:dyDescent="0.35"/>
    <row r="580" ht="14.25" customHeight="1" x14ac:dyDescent="0.35"/>
    <row r="581" ht="14.25" customHeight="1" x14ac:dyDescent="0.35"/>
    <row r="582" ht="14.25" customHeight="1" x14ac:dyDescent="0.35"/>
    <row r="583" ht="14.25" customHeight="1" x14ac:dyDescent="0.35"/>
    <row r="584" ht="14.25" customHeight="1" x14ac:dyDescent="0.35"/>
    <row r="585" ht="14.25" customHeight="1" x14ac:dyDescent="0.35"/>
    <row r="586" ht="14.25" customHeight="1" x14ac:dyDescent="0.35"/>
    <row r="587" ht="14.25" customHeight="1" x14ac:dyDescent="0.35"/>
    <row r="588" ht="14.25" customHeight="1" x14ac:dyDescent="0.35"/>
    <row r="589" ht="14.25" customHeight="1" x14ac:dyDescent="0.35"/>
    <row r="590" ht="14.25" customHeight="1" x14ac:dyDescent="0.35"/>
    <row r="591" ht="14.25" customHeight="1" x14ac:dyDescent="0.35"/>
    <row r="592" ht="14.25" customHeight="1" x14ac:dyDescent="0.35"/>
    <row r="593" ht="14.25" customHeight="1" x14ac:dyDescent="0.35"/>
    <row r="594" ht="14.25" customHeight="1" x14ac:dyDescent="0.35"/>
    <row r="595" ht="14.25" customHeight="1" x14ac:dyDescent="0.35"/>
    <row r="596" ht="14.25" customHeight="1" x14ac:dyDescent="0.35"/>
    <row r="597" ht="14.25" customHeight="1" x14ac:dyDescent="0.35"/>
    <row r="598" ht="14.25" customHeight="1" x14ac:dyDescent="0.35"/>
    <row r="599" ht="14.25" customHeight="1" x14ac:dyDescent="0.35"/>
    <row r="600" ht="14.25" customHeight="1" x14ac:dyDescent="0.35"/>
    <row r="601" ht="14.25" customHeight="1" x14ac:dyDescent="0.35"/>
    <row r="602" ht="14.25" customHeight="1" x14ac:dyDescent="0.35"/>
    <row r="603" ht="14.25" customHeight="1" x14ac:dyDescent="0.35"/>
    <row r="604" ht="14.25" customHeight="1" x14ac:dyDescent="0.35"/>
    <row r="605" ht="14.25" customHeight="1" x14ac:dyDescent="0.35"/>
    <row r="606" ht="14.25" customHeight="1" x14ac:dyDescent="0.35"/>
    <row r="607" ht="14.25" customHeight="1" x14ac:dyDescent="0.35"/>
    <row r="608" ht="14.25" customHeight="1" x14ac:dyDescent="0.35"/>
    <row r="609" ht="14.25" customHeight="1" x14ac:dyDescent="0.35"/>
    <row r="610" ht="14.25" customHeight="1" x14ac:dyDescent="0.35"/>
    <row r="611" ht="14.25" customHeight="1" x14ac:dyDescent="0.35"/>
    <row r="612" ht="14.25" customHeight="1" x14ac:dyDescent="0.35"/>
    <row r="613" ht="14.25" customHeight="1" x14ac:dyDescent="0.35"/>
    <row r="614" ht="14.25" customHeight="1" x14ac:dyDescent="0.35"/>
    <row r="615" ht="14.25" customHeight="1" x14ac:dyDescent="0.35"/>
    <row r="616" ht="14.25" customHeight="1" x14ac:dyDescent="0.35"/>
    <row r="617" ht="14.25" customHeight="1" x14ac:dyDescent="0.35"/>
    <row r="618" ht="14.25" customHeight="1" x14ac:dyDescent="0.35"/>
    <row r="619" ht="14.25" customHeight="1" x14ac:dyDescent="0.35"/>
    <row r="620" ht="14.25" customHeight="1" x14ac:dyDescent="0.35"/>
    <row r="621" ht="14.25" customHeight="1" x14ac:dyDescent="0.35"/>
    <row r="622" ht="14.25" customHeight="1" x14ac:dyDescent="0.35"/>
    <row r="623" ht="14.25" customHeight="1" x14ac:dyDescent="0.35"/>
    <row r="624" ht="14.25" customHeight="1" x14ac:dyDescent="0.35"/>
    <row r="625" ht="14.25" customHeight="1" x14ac:dyDescent="0.35"/>
    <row r="626" ht="14.25" customHeight="1" x14ac:dyDescent="0.35"/>
    <row r="627" ht="14.25" customHeight="1" x14ac:dyDescent="0.35"/>
    <row r="628" ht="14.25" customHeight="1" x14ac:dyDescent="0.35"/>
    <row r="629" ht="14.25" customHeight="1" x14ac:dyDescent="0.35"/>
    <row r="630" ht="14.25" customHeight="1" x14ac:dyDescent="0.35"/>
    <row r="631" ht="14.25" customHeight="1" x14ac:dyDescent="0.35"/>
    <row r="632" ht="14.25" customHeight="1" x14ac:dyDescent="0.35"/>
    <row r="633" ht="14.25" customHeight="1" x14ac:dyDescent="0.35"/>
    <row r="634" ht="14.25" customHeight="1" x14ac:dyDescent="0.35"/>
    <row r="635" ht="14.25" customHeight="1" x14ac:dyDescent="0.35"/>
    <row r="636" ht="14.25" customHeight="1" x14ac:dyDescent="0.35"/>
    <row r="637" ht="14.25" customHeight="1" x14ac:dyDescent="0.35"/>
    <row r="638" ht="14.25" customHeight="1" x14ac:dyDescent="0.35"/>
    <row r="639" ht="14.25" customHeight="1" x14ac:dyDescent="0.35"/>
    <row r="640" ht="14.25" customHeight="1" x14ac:dyDescent="0.35"/>
    <row r="641" ht="14.25" customHeight="1" x14ac:dyDescent="0.35"/>
    <row r="642" ht="14.25" customHeight="1" x14ac:dyDescent="0.35"/>
    <row r="643" ht="14.25" customHeight="1" x14ac:dyDescent="0.35"/>
    <row r="644" ht="14.25" customHeight="1" x14ac:dyDescent="0.35"/>
    <row r="645" ht="14.25" customHeight="1" x14ac:dyDescent="0.35"/>
    <row r="646" ht="14.25" customHeight="1" x14ac:dyDescent="0.35"/>
    <row r="647" ht="14.25" customHeight="1" x14ac:dyDescent="0.35"/>
    <row r="648" ht="14.25" customHeight="1" x14ac:dyDescent="0.35"/>
    <row r="649" ht="14.25" customHeight="1" x14ac:dyDescent="0.35"/>
    <row r="650" ht="14.25" customHeight="1" x14ac:dyDescent="0.35"/>
    <row r="651" ht="14.25" customHeight="1" x14ac:dyDescent="0.35"/>
    <row r="652" ht="14.25" customHeight="1" x14ac:dyDescent="0.35"/>
    <row r="653" ht="14.25" customHeight="1" x14ac:dyDescent="0.35"/>
    <row r="654" ht="14.25" customHeight="1" x14ac:dyDescent="0.35"/>
    <row r="655" ht="14.25" customHeight="1" x14ac:dyDescent="0.35"/>
    <row r="656" ht="14.25" customHeight="1" x14ac:dyDescent="0.35"/>
    <row r="657" ht="14.25" customHeight="1" x14ac:dyDescent="0.35"/>
    <row r="658" ht="14.25" customHeight="1" x14ac:dyDescent="0.35"/>
    <row r="659" ht="14.25" customHeight="1" x14ac:dyDescent="0.35"/>
    <row r="660" ht="14.25" customHeight="1" x14ac:dyDescent="0.35"/>
    <row r="661" ht="14.25" customHeight="1" x14ac:dyDescent="0.35"/>
    <row r="662" ht="14.25" customHeight="1" x14ac:dyDescent="0.35"/>
    <row r="663" ht="14.25" customHeight="1" x14ac:dyDescent="0.35"/>
    <row r="664" ht="14.25" customHeight="1" x14ac:dyDescent="0.35"/>
    <row r="665" ht="14.25" customHeight="1" x14ac:dyDescent="0.35"/>
    <row r="666" ht="14.25" customHeight="1" x14ac:dyDescent="0.35"/>
    <row r="667" ht="14.25" customHeight="1" x14ac:dyDescent="0.35"/>
    <row r="668" ht="14.25" customHeight="1" x14ac:dyDescent="0.35"/>
    <row r="669" ht="14.25" customHeight="1" x14ac:dyDescent="0.35"/>
    <row r="670" ht="14.25" customHeight="1" x14ac:dyDescent="0.35"/>
    <row r="671" ht="14.25" customHeight="1" x14ac:dyDescent="0.35"/>
    <row r="672" ht="14.25" customHeight="1" x14ac:dyDescent="0.35"/>
    <row r="673" ht="14.25" customHeight="1" x14ac:dyDescent="0.35"/>
    <row r="674" ht="14.25" customHeight="1" x14ac:dyDescent="0.35"/>
    <row r="675" ht="14.25" customHeight="1" x14ac:dyDescent="0.35"/>
    <row r="676" ht="14.25" customHeight="1" x14ac:dyDescent="0.35"/>
    <row r="677" ht="14.25" customHeight="1" x14ac:dyDescent="0.35"/>
    <row r="678" ht="14.25" customHeight="1" x14ac:dyDescent="0.35"/>
    <row r="679" ht="14.25" customHeight="1" x14ac:dyDescent="0.35"/>
    <row r="680" ht="14.25" customHeight="1" x14ac:dyDescent="0.35"/>
    <row r="681" ht="14.25" customHeight="1" x14ac:dyDescent="0.35"/>
    <row r="682" ht="14.25" customHeight="1" x14ac:dyDescent="0.35"/>
    <row r="683" ht="14.25" customHeight="1" x14ac:dyDescent="0.35"/>
    <row r="684" ht="14.25" customHeight="1" x14ac:dyDescent="0.35"/>
    <row r="685" ht="14.25" customHeight="1" x14ac:dyDescent="0.35"/>
    <row r="686" ht="14.25" customHeight="1" x14ac:dyDescent="0.35"/>
    <row r="687" ht="14.25" customHeight="1" x14ac:dyDescent="0.35"/>
    <row r="688" ht="14.25" customHeight="1" x14ac:dyDescent="0.35"/>
    <row r="689" ht="14.25" customHeight="1" x14ac:dyDescent="0.35"/>
    <row r="690" ht="14.25" customHeight="1" x14ac:dyDescent="0.35"/>
    <row r="691" ht="14.25" customHeight="1" x14ac:dyDescent="0.35"/>
    <row r="692" ht="14.25" customHeight="1" x14ac:dyDescent="0.35"/>
    <row r="693" ht="14.25" customHeight="1" x14ac:dyDescent="0.35"/>
    <row r="694" ht="14.25" customHeight="1" x14ac:dyDescent="0.35"/>
    <row r="695" ht="14.25" customHeight="1" x14ac:dyDescent="0.35"/>
    <row r="696" ht="14.25" customHeight="1" x14ac:dyDescent="0.35"/>
    <row r="697" ht="14.25" customHeight="1" x14ac:dyDescent="0.35"/>
    <row r="698" ht="14.25" customHeight="1" x14ac:dyDescent="0.35"/>
    <row r="699" ht="14.25" customHeight="1" x14ac:dyDescent="0.35"/>
    <row r="700" ht="14.25" customHeight="1" x14ac:dyDescent="0.35"/>
    <row r="701" ht="14.25" customHeight="1" x14ac:dyDescent="0.35"/>
    <row r="702" ht="14.25" customHeight="1" x14ac:dyDescent="0.35"/>
    <row r="703" ht="14.25" customHeight="1" x14ac:dyDescent="0.35"/>
    <row r="704" ht="14.25" customHeight="1" x14ac:dyDescent="0.35"/>
    <row r="705" ht="14.25" customHeight="1" x14ac:dyDescent="0.35"/>
    <row r="706" ht="14.25" customHeight="1" x14ac:dyDescent="0.35"/>
    <row r="707" ht="14.25" customHeight="1" x14ac:dyDescent="0.35"/>
    <row r="708" ht="14.25" customHeight="1" x14ac:dyDescent="0.35"/>
    <row r="709" ht="14.25" customHeight="1" x14ac:dyDescent="0.35"/>
    <row r="710" ht="14.25" customHeight="1" x14ac:dyDescent="0.35"/>
    <row r="711" ht="14.25" customHeight="1" x14ac:dyDescent="0.35"/>
    <row r="712" ht="14.25" customHeight="1" x14ac:dyDescent="0.35"/>
    <row r="713" ht="14.25" customHeight="1" x14ac:dyDescent="0.35"/>
    <row r="714" ht="14.25" customHeight="1" x14ac:dyDescent="0.35"/>
    <row r="715" ht="14.25" customHeight="1" x14ac:dyDescent="0.35"/>
    <row r="716" ht="14.25" customHeight="1" x14ac:dyDescent="0.35"/>
    <row r="717" ht="14.25" customHeight="1" x14ac:dyDescent="0.35"/>
    <row r="718" ht="14.25" customHeight="1" x14ac:dyDescent="0.35"/>
    <row r="719" ht="14.25" customHeight="1" x14ac:dyDescent="0.35"/>
    <row r="720" ht="14.25" customHeight="1" x14ac:dyDescent="0.35"/>
    <row r="721" ht="14.25" customHeight="1" x14ac:dyDescent="0.35"/>
    <row r="722" ht="14.25" customHeight="1" x14ac:dyDescent="0.35"/>
    <row r="723" ht="14.25" customHeight="1" x14ac:dyDescent="0.35"/>
    <row r="724" ht="14.25" customHeight="1" x14ac:dyDescent="0.35"/>
    <row r="725" ht="14.25" customHeight="1" x14ac:dyDescent="0.35"/>
    <row r="726" ht="14.25" customHeight="1" x14ac:dyDescent="0.35"/>
    <row r="727" ht="14.25" customHeight="1" x14ac:dyDescent="0.35"/>
    <row r="728" ht="14.25" customHeight="1" x14ac:dyDescent="0.35"/>
    <row r="729" ht="14.25" customHeight="1" x14ac:dyDescent="0.35"/>
    <row r="730" ht="14.25" customHeight="1" x14ac:dyDescent="0.35"/>
    <row r="731" ht="14.25" customHeight="1" x14ac:dyDescent="0.35"/>
    <row r="732" ht="14.25" customHeight="1" x14ac:dyDescent="0.35"/>
    <row r="733" ht="14.25" customHeight="1" x14ac:dyDescent="0.35"/>
    <row r="734" ht="14.25" customHeight="1" x14ac:dyDescent="0.35"/>
    <row r="735" ht="14.25" customHeight="1" x14ac:dyDescent="0.35"/>
    <row r="736" ht="14.25" customHeight="1" x14ac:dyDescent="0.35"/>
    <row r="737" ht="14.25" customHeight="1" x14ac:dyDescent="0.35"/>
    <row r="738" ht="14.25" customHeight="1" x14ac:dyDescent="0.35"/>
    <row r="739" ht="14.25" customHeight="1" x14ac:dyDescent="0.35"/>
    <row r="740" ht="14.25" customHeight="1" x14ac:dyDescent="0.35"/>
    <row r="741" ht="14.25" customHeight="1" x14ac:dyDescent="0.35"/>
    <row r="742" ht="14.25" customHeight="1" x14ac:dyDescent="0.35"/>
    <row r="743" ht="14.25" customHeight="1" x14ac:dyDescent="0.35"/>
    <row r="744" ht="14.25" customHeight="1" x14ac:dyDescent="0.35"/>
    <row r="745" ht="14.25" customHeight="1" x14ac:dyDescent="0.35"/>
    <row r="746" ht="14.25" customHeight="1" x14ac:dyDescent="0.35"/>
    <row r="747" ht="14.25" customHeight="1" x14ac:dyDescent="0.35"/>
    <row r="748" ht="14.25" customHeight="1" x14ac:dyDescent="0.35"/>
    <row r="749" ht="14.25" customHeight="1" x14ac:dyDescent="0.35"/>
    <row r="750" ht="14.25" customHeight="1" x14ac:dyDescent="0.35"/>
    <row r="751" ht="14.25" customHeight="1" x14ac:dyDescent="0.35"/>
    <row r="752" ht="14.25" customHeight="1" x14ac:dyDescent="0.35"/>
    <row r="753" ht="14.25" customHeight="1" x14ac:dyDescent="0.35"/>
    <row r="754" ht="14.25" customHeight="1" x14ac:dyDescent="0.35"/>
    <row r="755" ht="14.25" customHeight="1" x14ac:dyDescent="0.35"/>
    <row r="756" ht="14.25" customHeight="1" x14ac:dyDescent="0.35"/>
    <row r="757" ht="14.25" customHeight="1" x14ac:dyDescent="0.35"/>
    <row r="758" ht="14.25" customHeight="1" x14ac:dyDescent="0.35"/>
    <row r="759" ht="14.25" customHeight="1" x14ac:dyDescent="0.35"/>
    <row r="760" ht="14.25" customHeight="1" x14ac:dyDescent="0.35"/>
    <row r="761" ht="14.25" customHeight="1" x14ac:dyDescent="0.35"/>
    <row r="762" ht="14.25" customHeight="1" x14ac:dyDescent="0.35"/>
    <row r="763" ht="14.25" customHeight="1" x14ac:dyDescent="0.35"/>
    <row r="764" ht="14.25" customHeight="1" x14ac:dyDescent="0.35"/>
    <row r="765" ht="14.25" customHeight="1" x14ac:dyDescent="0.35"/>
    <row r="766" ht="14.25" customHeight="1" x14ac:dyDescent="0.35"/>
    <row r="767" ht="14.25" customHeight="1" x14ac:dyDescent="0.35"/>
    <row r="768" ht="14.25" customHeight="1" x14ac:dyDescent="0.35"/>
    <row r="769" ht="14.25" customHeight="1" x14ac:dyDescent="0.35"/>
    <row r="770" ht="14.25" customHeight="1" x14ac:dyDescent="0.35"/>
    <row r="771" ht="14.25" customHeight="1" x14ac:dyDescent="0.35"/>
    <row r="772" ht="14.25" customHeight="1" x14ac:dyDescent="0.35"/>
    <row r="773" ht="14.25" customHeight="1" x14ac:dyDescent="0.35"/>
    <row r="774" ht="14.25" customHeight="1" x14ac:dyDescent="0.35"/>
    <row r="775" ht="14.25" customHeight="1" x14ac:dyDescent="0.35"/>
    <row r="776" ht="14.25" customHeight="1" x14ac:dyDescent="0.35"/>
    <row r="777" ht="14.25" customHeight="1" x14ac:dyDescent="0.35"/>
    <row r="778" ht="14.25" customHeight="1" x14ac:dyDescent="0.35"/>
    <row r="779" ht="14.25" customHeight="1" x14ac:dyDescent="0.35"/>
    <row r="780" ht="14.25" customHeight="1" x14ac:dyDescent="0.35"/>
    <row r="781" ht="14.25" customHeight="1" x14ac:dyDescent="0.35"/>
    <row r="782" ht="14.25" customHeight="1" x14ac:dyDescent="0.35"/>
    <row r="783" ht="14.25" customHeight="1" x14ac:dyDescent="0.35"/>
    <row r="784" ht="14.25" customHeight="1" x14ac:dyDescent="0.35"/>
    <row r="785" ht="14.25" customHeight="1" x14ac:dyDescent="0.35"/>
    <row r="786" ht="14.25" customHeight="1" x14ac:dyDescent="0.35"/>
    <row r="787" ht="14.25" customHeight="1" x14ac:dyDescent="0.35"/>
    <row r="788" ht="14.25" customHeight="1" x14ac:dyDescent="0.35"/>
    <row r="789" ht="14.25" customHeight="1" x14ac:dyDescent="0.35"/>
    <row r="790" ht="14.25" customHeight="1" x14ac:dyDescent="0.35"/>
    <row r="791" ht="14.25" customHeight="1" x14ac:dyDescent="0.35"/>
    <row r="792" ht="14.25" customHeight="1" x14ac:dyDescent="0.35"/>
    <row r="793" ht="14.25" customHeight="1" x14ac:dyDescent="0.35"/>
    <row r="794" ht="14.25" customHeight="1" x14ac:dyDescent="0.35"/>
    <row r="795" ht="14.25" customHeight="1" x14ac:dyDescent="0.35"/>
    <row r="796" ht="14.25" customHeight="1" x14ac:dyDescent="0.35"/>
    <row r="797" ht="14.25" customHeight="1" x14ac:dyDescent="0.35"/>
    <row r="798" ht="14.25" customHeight="1" x14ac:dyDescent="0.35"/>
    <row r="799" ht="14.25" customHeight="1" x14ac:dyDescent="0.35"/>
    <row r="800" ht="14.25" customHeight="1" x14ac:dyDescent="0.35"/>
    <row r="801" ht="14.25" customHeight="1" x14ac:dyDescent="0.35"/>
    <row r="802" ht="14.25" customHeight="1" x14ac:dyDescent="0.35"/>
    <row r="803" ht="14.25" customHeight="1" x14ac:dyDescent="0.35"/>
    <row r="804" ht="14.25" customHeight="1" x14ac:dyDescent="0.35"/>
    <row r="805" ht="14.25" customHeight="1" x14ac:dyDescent="0.35"/>
    <row r="806" ht="14.25" customHeight="1" x14ac:dyDescent="0.35"/>
    <row r="807" ht="14.25" customHeight="1" x14ac:dyDescent="0.35"/>
    <row r="808" ht="14.25" customHeight="1" x14ac:dyDescent="0.35"/>
    <row r="809" ht="14.25" customHeight="1" x14ac:dyDescent="0.35"/>
    <row r="810" ht="14.25" customHeight="1" x14ac:dyDescent="0.35"/>
    <row r="811" ht="14.25" customHeight="1" x14ac:dyDescent="0.35"/>
    <row r="812" ht="14.25" customHeight="1" x14ac:dyDescent="0.35"/>
    <row r="813" ht="14.25" customHeight="1" x14ac:dyDescent="0.35"/>
    <row r="814" ht="14.25" customHeight="1" x14ac:dyDescent="0.35"/>
    <row r="815" ht="14.25" customHeight="1" x14ac:dyDescent="0.35"/>
    <row r="816" ht="14.25" customHeight="1" x14ac:dyDescent="0.35"/>
    <row r="817" ht="14.25" customHeight="1" x14ac:dyDescent="0.35"/>
    <row r="818" ht="14.25" customHeight="1" x14ac:dyDescent="0.35"/>
    <row r="819" ht="14.25" customHeight="1" x14ac:dyDescent="0.35"/>
    <row r="820" ht="14.25" customHeight="1" x14ac:dyDescent="0.35"/>
    <row r="821" ht="14.25" customHeight="1" x14ac:dyDescent="0.35"/>
    <row r="822" ht="14.25" customHeight="1" x14ac:dyDescent="0.35"/>
    <row r="823" ht="14.25" customHeight="1" x14ac:dyDescent="0.35"/>
    <row r="824" ht="14.25" customHeight="1" x14ac:dyDescent="0.35"/>
    <row r="825" ht="14.25" customHeight="1" x14ac:dyDescent="0.35"/>
    <row r="826" ht="14.25" customHeight="1" x14ac:dyDescent="0.35"/>
    <row r="827" ht="14.25" customHeight="1" x14ac:dyDescent="0.35"/>
    <row r="828" ht="14.25" customHeight="1" x14ac:dyDescent="0.35"/>
    <row r="829" ht="14.25" customHeight="1" x14ac:dyDescent="0.35"/>
    <row r="830" ht="14.25" customHeight="1" x14ac:dyDescent="0.35"/>
    <row r="831" ht="14.25" customHeight="1" x14ac:dyDescent="0.35"/>
    <row r="832" ht="14.25" customHeight="1" x14ac:dyDescent="0.35"/>
    <row r="833" ht="14.25" customHeight="1" x14ac:dyDescent="0.35"/>
    <row r="834" ht="14.25" customHeight="1" x14ac:dyDescent="0.35"/>
    <row r="835" ht="14.25" customHeight="1" x14ac:dyDescent="0.35"/>
    <row r="836" ht="14.25" customHeight="1" x14ac:dyDescent="0.35"/>
    <row r="837" ht="14.25" customHeight="1" x14ac:dyDescent="0.35"/>
    <row r="838" ht="14.25" customHeight="1" x14ac:dyDescent="0.35"/>
    <row r="839" ht="14.25" customHeight="1" x14ac:dyDescent="0.35"/>
    <row r="840" ht="14.25" customHeight="1" x14ac:dyDescent="0.35"/>
    <row r="841" ht="14.25" customHeight="1" x14ac:dyDescent="0.35"/>
    <row r="842" ht="14.25" customHeight="1" x14ac:dyDescent="0.35"/>
    <row r="843" ht="14.25" customHeight="1" x14ac:dyDescent="0.35"/>
    <row r="844" ht="14.25" customHeight="1" x14ac:dyDescent="0.35"/>
    <row r="845" ht="14.25" customHeight="1" x14ac:dyDescent="0.35"/>
    <row r="846" ht="14.25" customHeight="1" x14ac:dyDescent="0.35"/>
    <row r="847" ht="14.25" customHeight="1" x14ac:dyDescent="0.35"/>
    <row r="848" ht="14.25" customHeight="1" x14ac:dyDescent="0.35"/>
    <row r="849" ht="14.25" customHeight="1" x14ac:dyDescent="0.35"/>
    <row r="850" ht="14.25" customHeight="1" x14ac:dyDescent="0.35"/>
    <row r="851" ht="14.25" customHeight="1" x14ac:dyDescent="0.35"/>
    <row r="852" ht="14.25" customHeight="1" x14ac:dyDescent="0.35"/>
    <row r="853" ht="14.25" customHeight="1" x14ac:dyDescent="0.35"/>
    <row r="854" ht="14.25" customHeight="1" x14ac:dyDescent="0.35"/>
    <row r="855" ht="14.25" customHeight="1" x14ac:dyDescent="0.35"/>
    <row r="856" ht="14.25" customHeight="1" x14ac:dyDescent="0.35"/>
    <row r="857" ht="14.25" customHeight="1" x14ac:dyDescent="0.35"/>
    <row r="858" ht="14.25" customHeight="1" x14ac:dyDescent="0.35"/>
    <row r="859" ht="14.25" customHeight="1" x14ac:dyDescent="0.35"/>
    <row r="860" ht="14.25" customHeight="1" x14ac:dyDescent="0.35"/>
    <row r="861" ht="14.25" customHeight="1" x14ac:dyDescent="0.35"/>
    <row r="862" ht="14.25" customHeight="1" x14ac:dyDescent="0.35"/>
    <row r="863" ht="14.25" customHeight="1" x14ac:dyDescent="0.35"/>
    <row r="864" ht="14.25" customHeight="1" x14ac:dyDescent="0.35"/>
    <row r="865" ht="14.25" customHeight="1" x14ac:dyDescent="0.35"/>
    <row r="866" ht="14.25" customHeight="1" x14ac:dyDescent="0.35"/>
    <row r="867" ht="14.25" customHeight="1" x14ac:dyDescent="0.35"/>
    <row r="868" ht="14.25" customHeight="1" x14ac:dyDescent="0.35"/>
    <row r="869" ht="14.25" customHeight="1" x14ac:dyDescent="0.35"/>
    <row r="870" ht="14.25" customHeight="1" x14ac:dyDescent="0.35"/>
    <row r="871" ht="14.25" customHeight="1" x14ac:dyDescent="0.35"/>
    <row r="872" ht="14.25" customHeight="1" x14ac:dyDescent="0.35"/>
    <row r="873" ht="14.25" customHeight="1" x14ac:dyDescent="0.35"/>
    <row r="874" ht="14.25" customHeight="1" x14ac:dyDescent="0.35"/>
    <row r="875" ht="14.25" customHeight="1" x14ac:dyDescent="0.35"/>
    <row r="876" ht="14.25" customHeight="1" x14ac:dyDescent="0.35"/>
    <row r="877" ht="14.25" customHeight="1" x14ac:dyDescent="0.35"/>
    <row r="878" ht="14.25" customHeight="1" x14ac:dyDescent="0.35"/>
    <row r="879" ht="14.25" customHeight="1" x14ac:dyDescent="0.35"/>
    <row r="880" ht="14.25" customHeight="1" x14ac:dyDescent="0.35"/>
    <row r="881" ht="14.25" customHeight="1" x14ac:dyDescent="0.35"/>
    <row r="882" ht="14.25" customHeight="1" x14ac:dyDescent="0.35"/>
    <row r="883" ht="14.25" customHeight="1" x14ac:dyDescent="0.35"/>
    <row r="884" ht="14.25" customHeight="1" x14ac:dyDescent="0.35"/>
    <row r="885" ht="14.25" customHeight="1" x14ac:dyDescent="0.35"/>
    <row r="886" ht="14.25" customHeight="1" x14ac:dyDescent="0.35"/>
    <row r="887" ht="14.25" customHeight="1" x14ac:dyDescent="0.35"/>
    <row r="888" ht="14.25" customHeight="1" x14ac:dyDescent="0.35"/>
    <row r="889" ht="14.25" customHeight="1" x14ac:dyDescent="0.35"/>
    <row r="890" ht="14.25" customHeight="1" x14ac:dyDescent="0.35"/>
    <row r="891" ht="14.25" customHeight="1" x14ac:dyDescent="0.35"/>
    <row r="892" ht="14.25" customHeight="1" x14ac:dyDescent="0.35"/>
    <row r="893" ht="14.25" customHeight="1" x14ac:dyDescent="0.35"/>
    <row r="894" ht="14.25" customHeight="1" x14ac:dyDescent="0.35"/>
    <row r="895" ht="14.25" customHeight="1" x14ac:dyDescent="0.35"/>
    <row r="896" ht="14.25" customHeight="1" x14ac:dyDescent="0.35"/>
    <row r="897" ht="14.25" customHeight="1" x14ac:dyDescent="0.35"/>
    <row r="898" ht="14.25" customHeight="1" x14ac:dyDescent="0.35"/>
    <row r="899" ht="14.25" customHeight="1" x14ac:dyDescent="0.35"/>
    <row r="900" ht="14.25" customHeight="1" x14ac:dyDescent="0.35"/>
    <row r="901" ht="14.25" customHeight="1" x14ac:dyDescent="0.35"/>
    <row r="902" ht="14.25" customHeight="1" x14ac:dyDescent="0.35"/>
    <row r="903" ht="14.25" customHeight="1" x14ac:dyDescent="0.35"/>
    <row r="904" ht="14.25" customHeight="1" x14ac:dyDescent="0.35"/>
    <row r="905" ht="14.25" customHeight="1" x14ac:dyDescent="0.35"/>
    <row r="906" ht="14.25" customHeight="1" x14ac:dyDescent="0.35"/>
    <row r="907" ht="14.25" customHeight="1" x14ac:dyDescent="0.35"/>
    <row r="908" ht="14.25" customHeight="1" x14ac:dyDescent="0.35"/>
    <row r="909" ht="14.25" customHeight="1" x14ac:dyDescent="0.35"/>
    <row r="910" ht="14.25" customHeight="1" x14ac:dyDescent="0.35"/>
    <row r="911" ht="14.25" customHeight="1" x14ac:dyDescent="0.35"/>
    <row r="912" ht="14.25" customHeight="1" x14ac:dyDescent="0.35"/>
    <row r="913" ht="14.25" customHeight="1" x14ac:dyDescent="0.35"/>
    <row r="914" ht="14.25" customHeight="1" x14ac:dyDescent="0.35"/>
    <row r="915" ht="14.25" customHeight="1" x14ac:dyDescent="0.35"/>
    <row r="916" ht="14.25" customHeight="1" x14ac:dyDescent="0.35"/>
    <row r="917" ht="14.25" customHeight="1" x14ac:dyDescent="0.35"/>
    <row r="918" ht="14.25" customHeight="1" x14ac:dyDescent="0.35"/>
    <row r="919" ht="14.25" customHeight="1" x14ac:dyDescent="0.35"/>
    <row r="920" ht="14.25" customHeight="1" x14ac:dyDescent="0.35"/>
    <row r="921" ht="14.25" customHeight="1" x14ac:dyDescent="0.35"/>
    <row r="922" ht="14.25" customHeight="1" x14ac:dyDescent="0.35"/>
    <row r="923" ht="14.25" customHeight="1" x14ac:dyDescent="0.35"/>
    <row r="924" ht="14.25" customHeight="1" x14ac:dyDescent="0.35"/>
    <row r="925" ht="14.25" customHeight="1" x14ac:dyDescent="0.35"/>
    <row r="926" ht="14.25" customHeight="1" x14ac:dyDescent="0.35"/>
    <row r="927" ht="14.25" customHeight="1" x14ac:dyDescent="0.35"/>
    <row r="928" ht="14.25" customHeight="1" x14ac:dyDescent="0.35"/>
    <row r="929" ht="14.25" customHeight="1" x14ac:dyDescent="0.35"/>
    <row r="930" ht="14.25" customHeight="1" x14ac:dyDescent="0.35"/>
    <row r="931" ht="14.25" customHeight="1" x14ac:dyDescent="0.35"/>
    <row r="932" ht="14.25" customHeight="1" x14ac:dyDescent="0.35"/>
    <row r="933" ht="14.25" customHeight="1" x14ac:dyDescent="0.35"/>
    <row r="934" ht="14.25" customHeight="1" x14ac:dyDescent="0.35"/>
    <row r="935" ht="14.25" customHeight="1" x14ac:dyDescent="0.35"/>
    <row r="936" ht="14.25" customHeight="1" x14ac:dyDescent="0.35"/>
    <row r="937" ht="14.25" customHeight="1" x14ac:dyDescent="0.35"/>
    <row r="938" ht="14.25" customHeight="1" x14ac:dyDescent="0.35"/>
    <row r="939" ht="14.25" customHeight="1" x14ac:dyDescent="0.35"/>
    <row r="940" ht="14.25" customHeight="1" x14ac:dyDescent="0.35"/>
    <row r="941" ht="14.25" customHeight="1" x14ac:dyDescent="0.35"/>
    <row r="942" ht="14.25" customHeight="1" x14ac:dyDescent="0.35"/>
    <row r="943" ht="14.25" customHeight="1" x14ac:dyDescent="0.35"/>
    <row r="944" ht="14.25" customHeight="1" x14ac:dyDescent="0.35"/>
    <row r="945" ht="14.25" customHeight="1" x14ac:dyDescent="0.35"/>
    <row r="946" ht="14.25" customHeight="1" x14ac:dyDescent="0.35"/>
    <row r="947" ht="14.25" customHeight="1" x14ac:dyDescent="0.35"/>
    <row r="948" ht="14.25" customHeight="1" x14ac:dyDescent="0.35"/>
    <row r="949" ht="14.25" customHeight="1" x14ac:dyDescent="0.35"/>
    <row r="950" ht="14.25" customHeight="1" x14ac:dyDescent="0.35"/>
    <row r="951" ht="14.25" customHeight="1" x14ac:dyDescent="0.35"/>
    <row r="952" ht="14.25" customHeight="1" x14ac:dyDescent="0.35"/>
    <row r="953" ht="14.25" customHeight="1" x14ac:dyDescent="0.35"/>
    <row r="954" ht="14.25" customHeight="1" x14ac:dyDescent="0.35"/>
    <row r="955" ht="14.25" customHeight="1" x14ac:dyDescent="0.35"/>
    <row r="956" ht="14.25" customHeight="1" x14ac:dyDescent="0.35"/>
    <row r="957" ht="14.25" customHeight="1" x14ac:dyDescent="0.35"/>
    <row r="958" ht="14.25" customHeight="1" x14ac:dyDescent="0.35"/>
    <row r="959" ht="14.25" customHeight="1" x14ac:dyDescent="0.35"/>
    <row r="960" ht="14.25" customHeight="1" x14ac:dyDescent="0.35"/>
    <row r="961" ht="14.25" customHeight="1" x14ac:dyDescent="0.35"/>
    <row r="962" ht="14.25" customHeight="1" x14ac:dyDescent="0.35"/>
    <row r="963" ht="14.25" customHeight="1" x14ac:dyDescent="0.35"/>
    <row r="964" ht="14.25" customHeight="1" x14ac:dyDescent="0.35"/>
    <row r="965" ht="14.25" customHeight="1" x14ac:dyDescent="0.35"/>
    <row r="966" ht="14.25" customHeight="1" x14ac:dyDescent="0.35"/>
    <row r="967" ht="14.25" customHeight="1" x14ac:dyDescent="0.35"/>
    <row r="968" ht="14.25" customHeight="1" x14ac:dyDescent="0.35"/>
    <row r="969" ht="14.25" customHeight="1" x14ac:dyDescent="0.35"/>
    <row r="970" ht="14.25" customHeight="1" x14ac:dyDescent="0.35"/>
    <row r="971" ht="14.25" customHeight="1" x14ac:dyDescent="0.35"/>
    <row r="972" ht="14.25" customHeight="1" x14ac:dyDescent="0.35"/>
    <row r="973" ht="14.25" customHeight="1" x14ac:dyDescent="0.35"/>
    <row r="974" ht="14.25" customHeight="1" x14ac:dyDescent="0.35"/>
    <row r="975" ht="14.25" customHeight="1" x14ac:dyDescent="0.35"/>
    <row r="976" ht="14.25" customHeight="1" x14ac:dyDescent="0.35"/>
    <row r="977" ht="14.25" customHeight="1" x14ac:dyDescent="0.35"/>
    <row r="978" ht="14.25" customHeight="1" x14ac:dyDescent="0.35"/>
    <row r="979" ht="14.25" customHeight="1" x14ac:dyDescent="0.35"/>
    <row r="980" ht="14.25" customHeight="1" x14ac:dyDescent="0.35"/>
    <row r="981" ht="14.25" customHeight="1" x14ac:dyDescent="0.35"/>
    <row r="982" ht="14.25" customHeight="1" x14ac:dyDescent="0.35"/>
    <row r="983" ht="14.25" customHeight="1" x14ac:dyDescent="0.35"/>
    <row r="984" ht="14.25" customHeight="1" x14ac:dyDescent="0.35"/>
    <row r="985" ht="14.25" customHeight="1" x14ac:dyDescent="0.35"/>
    <row r="986" ht="14.25" customHeight="1" x14ac:dyDescent="0.35"/>
    <row r="987" ht="14.25" customHeight="1" x14ac:dyDescent="0.35"/>
    <row r="988" ht="14.25" customHeight="1" x14ac:dyDescent="0.35"/>
    <row r="989" ht="14.25" customHeight="1" x14ac:dyDescent="0.35"/>
    <row r="990" ht="14.25" customHeight="1" x14ac:dyDescent="0.35"/>
    <row r="991" ht="14.25" customHeight="1" x14ac:dyDescent="0.35"/>
  </sheetData>
  <sheetProtection algorithmName="SHA-512" hashValue="FyO7NGEAzdkGtgdMap7bcdMbbMZjd+8XH5lesoBlaYiFFTROdBagDvNZGCHDWMIqTm8fWbPgp+dZZsyZOglJvw==" saltValue="+qcWYqoYYSnbpK40iwDITQ==" spinCount="100000" sheet="1" objects="1" scenarios="1"/>
  <mergeCells count="76">
    <mergeCell ref="U8:U9"/>
    <mergeCell ref="E81:F81"/>
    <mergeCell ref="P49:S49"/>
    <mergeCell ref="P48:S48"/>
    <mergeCell ref="P50:S50"/>
    <mergeCell ref="P51:S51"/>
    <mergeCell ref="P52:S52"/>
    <mergeCell ref="B49:F49"/>
    <mergeCell ref="B52:B57"/>
    <mergeCell ref="B59:F59"/>
    <mergeCell ref="B61:B67"/>
    <mergeCell ref="B69:F69"/>
    <mergeCell ref="B71:B77"/>
    <mergeCell ref="B79:D79"/>
    <mergeCell ref="G59:K59"/>
    <mergeCell ref="P46:S46"/>
    <mergeCell ref="P31:S31"/>
    <mergeCell ref="P32:S32"/>
    <mergeCell ref="N8:N9"/>
    <mergeCell ref="E79:F80"/>
    <mergeCell ref="P33:S33"/>
    <mergeCell ref="G69:K69"/>
    <mergeCell ref="P20:S20"/>
    <mergeCell ref="P10:S10"/>
    <mergeCell ref="P15:S15"/>
    <mergeCell ref="P11:S11"/>
    <mergeCell ref="P14:S14"/>
    <mergeCell ref="P17:S17"/>
    <mergeCell ref="P12:S12"/>
    <mergeCell ref="P13:S13"/>
    <mergeCell ref="P16:S16"/>
    <mergeCell ref="P47:S47"/>
    <mergeCell ref="P34:S34"/>
    <mergeCell ref="P54:S54"/>
    <mergeCell ref="P18:S18"/>
    <mergeCell ref="P19:S19"/>
    <mergeCell ref="B10:B16"/>
    <mergeCell ref="F50:F51"/>
    <mergeCell ref="P53:S53"/>
    <mergeCell ref="B40:B44"/>
    <mergeCell ref="B45:B47"/>
    <mergeCell ref="P35:S35"/>
    <mergeCell ref="G49:L49"/>
    <mergeCell ref="G50:I50"/>
    <mergeCell ref="J50:L50"/>
    <mergeCell ref="P37:T38"/>
    <mergeCell ref="P39:S39"/>
    <mergeCell ref="P40:S40"/>
    <mergeCell ref="B1:C1"/>
    <mergeCell ref="B2:C2"/>
    <mergeCell ref="D1:H1"/>
    <mergeCell ref="D2:H2"/>
    <mergeCell ref="G8:M8"/>
    <mergeCell ref="B4:H4"/>
    <mergeCell ref="B8:F8"/>
    <mergeCell ref="P8:T9"/>
    <mergeCell ref="B31:B33"/>
    <mergeCell ref="B35:B39"/>
    <mergeCell ref="B18:B24"/>
    <mergeCell ref="B25:B28"/>
    <mergeCell ref="B29:B30"/>
    <mergeCell ref="P26:S26"/>
    <mergeCell ref="P27:S27"/>
    <mergeCell ref="P29:S29"/>
    <mergeCell ref="P30:S30"/>
    <mergeCell ref="P28:S28"/>
    <mergeCell ref="P25:S25"/>
    <mergeCell ref="P21:S21"/>
    <mergeCell ref="P22:S22"/>
    <mergeCell ref="P23:S23"/>
    <mergeCell ref="P24:S24"/>
    <mergeCell ref="P41:S41"/>
    <mergeCell ref="P42:S42"/>
    <mergeCell ref="P43:S43"/>
    <mergeCell ref="P44:S44"/>
    <mergeCell ref="P45:S45"/>
  </mergeCells>
  <conditionalFormatting sqref="D1:H1">
    <cfRule type="cellIs" dxfId="3" priority="2" operator="equal">
      <formula>0</formula>
    </cfRule>
  </conditionalFormatting>
  <conditionalFormatting sqref="D2:H2">
    <cfRule type="cellIs" dxfId="2" priority="1" operator="equal">
      <formula>0</formula>
    </cfRule>
  </conditionalFormatting>
  <pageMargins left="0.7" right="0.7" top="0.75" bottom="0.75" header="0" footer="0"/>
  <pageSetup scale="36" orientation="landscape" r:id="rId1"/>
  <rowBreaks count="1" manualBreakCount="1">
    <brk id="36" max="16383" man="1"/>
  </rowBreaks>
  <colBreaks count="1" manualBreakCount="1">
    <brk id="14"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3CCCC"/>
  </sheetPr>
  <dimension ref="B1:Q1028"/>
  <sheetViews>
    <sheetView showGridLines="0" zoomScale="60" zoomScaleNormal="60" workbookViewId="0">
      <selection activeCell="G17" sqref="G17:G24"/>
    </sheetView>
  </sheetViews>
  <sheetFormatPr defaultColWidth="14.453125" defaultRowHeight="15" customHeight="1" x14ac:dyDescent="0.35"/>
  <cols>
    <col min="1" max="1" width="4.36328125" style="46" customWidth="1"/>
    <col min="2" max="2" width="16" style="46" customWidth="1"/>
    <col min="3" max="3" width="13.54296875" style="46" customWidth="1"/>
    <col min="4" max="4" width="24" style="46" customWidth="1"/>
    <col min="5" max="5" width="7" style="46" customWidth="1"/>
    <col min="6" max="6" width="57.453125" style="46" customWidth="1"/>
    <col min="7" max="8" width="18.08984375" style="46" customWidth="1"/>
    <col min="9" max="9" width="19" style="46" customWidth="1"/>
    <col min="10" max="10" width="19.6328125" style="46" customWidth="1"/>
    <col min="11" max="11" width="21.81640625" style="46" customWidth="1"/>
    <col min="12" max="12" width="20.36328125" style="46" customWidth="1"/>
    <col min="13" max="13" width="26.90625" style="46" customWidth="1"/>
    <col min="14" max="14" width="25.1796875" style="46" customWidth="1"/>
    <col min="15" max="15" width="26" style="46" customWidth="1"/>
    <col min="16" max="16" width="26.36328125" style="46" customWidth="1"/>
    <col min="17" max="17" width="13.36328125" style="46" customWidth="1"/>
    <col min="18" max="18" width="9.08984375" style="46" customWidth="1"/>
    <col min="19" max="19" width="24" style="46" customWidth="1"/>
    <col min="20" max="20" width="9.08984375" style="46" customWidth="1"/>
    <col min="21" max="21" width="41.90625" style="46" customWidth="1"/>
    <col min="22" max="26" width="8" style="46" customWidth="1"/>
    <col min="27" max="16384" width="14.453125" style="46"/>
  </cols>
  <sheetData>
    <row r="1" spans="2:14" ht="14.25" customHeight="1" x14ac:dyDescent="0.35"/>
    <row r="2" spans="2:14" ht="18.649999999999999" customHeight="1" x14ac:dyDescent="0.35">
      <c r="B2" s="887" t="s">
        <v>0</v>
      </c>
      <c r="C2" s="632"/>
      <c r="D2" s="633">
        <f>'Instructions how to complete'!$C$8</f>
        <v>0</v>
      </c>
      <c r="E2" s="634"/>
      <c r="F2" s="634"/>
      <c r="G2" s="634"/>
      <c r="H2" s="635"/>
    </row>
    <row r="3" spans="2:14" ht="19.75" customHeight="1" x14ac:dyDescent="0.35">
      <c r="B3" s="887" t="s">
        <v>1</v>
      </c>
      <c r="C3" s="632"/>
      <c r="D3" s="633">
        <f>'Instructions how to complete'!$C$9</f>
        <v>0</v>
      </c>
      <c r="E3" s="634"/>
      <c r="F3" s="634"/>
      <c r="G3" s="634"/>
      <c r="H3" s="635"/>
    </row>
    <row r="4" spans="2:14" ht="14.25" customHeight="1" x14ac:dyDescent="0.35"/>
    <row r="5" spans="2:14" ht="36" customHeight="1" x14ac:dyDescent="0.35">
      <c r="B5" s="630" t="s">
        <v>318</v>
      </c>
      <c r="C5" s="630"/>
      <c r="D5" s="630"/>
      <c r="E5" s="630"/>
      <c r="F5" s="630"/>
      <c r="G5" s="630"/>
      <c r="H5" s="630"/>
    </row>
    <row r="6" spans="2:14" ht="14.25" customHeight="1" x14ac:dyDescent="0.35">
      <c r="B6" s="47" t="s">
        <v>2</v>
      </c>
      <c r="C6" s="47"/>
      <c r="D6" s="48"/>
      <c r="E6" s="48"/>
      <c r="F6" s="48"/>
    </row>
    <row r="7" spans="2:14" ht="15" customHeight="1" thickBot="1" x14ac:dyDescent="0.4">
      <c r="B7" s="47"/>
      <c r="C7" s="47"/>
      <c r="D7" s="48"/>
      <c r="E7" s="48"/>
      <c r="F7" s="48"/>
    </row>
    <row r="8" spans="2:14" ht="36" customHeight="1" thickBot="1" x14ac:dyDescent="0.4">
      <c r="G8" s="849" t="s">
        <v>218</v>
      </c>
      <c r="H8" s="850"/>
      <c r="I8" s="850"/>
      <c r="J8" s="850"/>
      <c r="K8" s="850"/>
      <c r="L8" s="850"/>
      <c r="M8" s="851"/>
      <c r="N8" s="844" t="s">
        <v>280</v>
      </c>
    </row>
    <row r="9" spans="2:14" ht="26.5" thickBot="1" x14ac:dyDescent="0.4">
      <c r="B9" s="559" t="s">
        <v>4</v>
      </c>
      <c r="C9" s="49" t="s">
        <v>5</v>
      </c>
      <c r="D9" s="50" t="s">
        <v>6</v>
      </c>
      <c r="E9" s="51" t="s">
        <v>7</v>
      </c>
      <c r="F9" s="52" t="s">
        <v>8</v>
      </c>
      <c r="G9" s="53" t="s">
        <v>9</v>
      </c>
      <c r="H9" s="54" t="s">
        <v>10</v>
      </c>
      <c r="I9" s="53" t="s">
        <v>11</v>
      </c>
      <c r="J9" s="54" t="s">
        <v>12</v>
      </c>
      <c r="K9" s="53" t="s">
        <v>13</v>
      </c>
      <c r="L9" s="54" t="s">
        <v>14</v>
      </c>
      <c r="M9" s="53" t="s">
        <v>297</v>
      </c>
      <c r="N9" s="845"/>
    </row>
    <row r="10" spans="2:14" ht="15" customHeight="1" x14ac:dyDescent="0.35">
      <c r="B10" s="855" t="s">
        <v>15</v>
      </c>
      <c r="C10" s="55" t="s">
        <v>16</v>
      </c>
      <c r="D10" s="56" t="s">
        <v>17</v>
      </c>
      <c r="E10" s="57" t="s">
        <v>18</v>
      </c>
      <c r="F10" s="58" t="s">
        <v>19</v>
      </c>
      <c r="G10" s="59">
        <f>IF(ISTEXT('Rental Charges'!G10),"CHECK no charge",SUM('Rental Charges'!G10*'Volume Data'!G10))</f>
        <v>0</v>
      </c>
      <c r="H10" s="60">
        <f>IF(ISTEXT('Rental Charges'!H10),"CHECK no charge",SUM('Rental Charges'!H10*'Volume Data'!H10))</f>
        <v>0</v>
      </c>
      <c r="I10" s="59">
        <f>IF(ISTEXT('Rental Charges'!I10),"CHECK no charge",SUM('Rental Charges'!I10*'Volume Data'!I10))</f>
        <v>0</v>
      </c>
      <c r="J10" s="60">
        <f>IF(ISTEXT('Rental Charges'!J10),"CHECK no charge",SUM('Rental Charges'!J10*'Volume Data'!J10))</f>
        <v>0</v>
      </c>
      <c r="K10" s="59">
        <f>IF(ISTEXT('Rental Charges'!K10),"CHECK no charge",SUM('Rental Charges'!K10*'Volume Data'!K10))</f>
        <v>0</v>
      </c>
      <c r="L10" s="60">
        <f>IF(ISTEXT('Rental Charges'!L10),"CHECK no charge",SUM('Rental Charges'!L10*'Volume Data'!L10))</f>
        <v>0</v>
      </c>
      <c r="M10" s="59">
        <f>IF(ISTEXT('Rental Charges'!M10),"CHECK no charge",SUM('Rental Charges'!M10*'Volume Data'!M10))</f>
        <v>0</v>
      </c>
      <c r="N10" s="59">
        <f>IF(ISTEXT('Insurance Charges'!J10),"CHECK no charge",SUM('Insurance Charges'!J10*'Volume Data'!N10))</f>
        <v>0</v>
      </c>
    </row>
    <row r="11" spans="2:14" ht="15" customHeight="1" x14ac:dyDescent="0.35">
      <c r="B11" s="853"/>
      <c r="C11" s="61" t="s">
        <v>20</v>
      </c>
      <c r="D11" s="62" t="s">
        <v>21</v>
      </c>
      <c r="E11" s="63" t="s">
        <v>22</v>
      </c>
      <c r="F11" s="64" t="s">
        <v>23</v>
      </c>
      <c r="G11" s="65">
        <f>IF(ISTEXT('Rental Charges'!G11),"CHECK no charge",SUM('Rental Charges'!G11*'Volume Data'!G11))</f>
        <v>0</v>
      </c>
      <c r="H11" s="66">
        <f>IF(ISTEXT('Rental Charges'!H11),"CHECK no charge",SUM('Rental Charges'!H11*'Volume Data'!H11))</f>
        <v>0</v>
      </c>
      <c r="I11" s="65">
        <f>IF(ISTEXT('Rental Charges'!I11),"CHECK no charge",SUM('Rental Charges'!I11*'Volume Data'!I11))</f>
        <v>0</v>
      </c>
      <c r="J11" s="66">
        <f>IF(ISTEXT('Rental Charges'!J11),"CHECK no charge",SUM('Rental Charges'!J11*'Volume Data'!J11))</f>
        <v>0</v>
      </c>
      <c r="K11" s="65">
        <f>IF(ISTEXT('Rental Charges'!K11),"CHECK no charge",SUM('Rental Charges'!K11*'Volume Data'!K11))</f>
        <v>0</v>
      </c>
      <c r="L11" s="66">
        <f>IF(ISTEXT('Rental Charges'!L11),"CHECK no charge",SUM('Rental Charges'!L11*'Volume Data'!L11))</f>
        <v>0</v>
      </c>
      <c r="M11" s="65">
        <f>IF(ISTEXT('Rental Charges'!M11),"CHECK no charge",SUM('Rental Charges'!M11*'Volume Data'!M11))</f>
        <v>0</v>
      </c>
      <c r="N11" s="65">
        <f>IF(ISTEXT('Insurance Charges'!J11),"CHECK no charge",SUM('Insurance Charges'!J11*'Volume Data'!N11))</f>
        <v>0</v>
      </c>
    </row>
    <row r="12" spans="2:14" ht="15" customHeight="1" x14ac:dyDescent="0.35">
      <c r="B12" s="853"/>
      <c r="C12" s="61" t="s">
        <v>25</v>
      </c>
      <c r="D12" s="62" t="s">
        <v>26</v>
      </c>
      <c r="E12" s="63" t="s">
        <v>27</v>
      </c>
      <c r="F12" s="64" t="s">
        <v>28</v>
      </c>
      <c r="G12" s="65">
        <f>IF(ISTEXT('Rental Charges'!G12),"CHECK no charge",SUM('Rental Charges'!G12*'Volume Data'!G12))</f>
        <v>0</v>
      </c>
      <c r="H12" s="66">
        <f>IF(ISTEXT('Rental Charges'!H12),"CHECK no charge",SUM('Rental Charges'!H12*'Volume Data'!H12))</f>
        <v>0</v>
      </c>
      <c r="I12" s="65">
        <f>IF(ISTEXT('Rental Charges'!I12),"CHECK no charge",SUM('Rental Charges'!I12*'Volume Data'!I12))</f>
        <v>0</v>
      </c>
      <c r="J12" s="66">
        <f>IF(ISTEXT('Rental Charges'!J12),"CHECK no charge",SUM('Rental Charges'!J12*'Volume Data'!J12))</f>
        <v>0</v>
      </c>
      <c r="K12" s="65">
        <f>IF(ISTEXT('Rental Charges'!K12),"CHECK no charge",SUM('Rental Charges'!K12*'Volume Data'!K12))</f>
        <v>0</v>
      </c>
      <c r="L12" s="66">
        <f>IF(ISTEXT('Rental Charges'!L12),"CHECK no charge",SUM('Rental Charges'!L12*'Volume Data'!L12))</f>
        <v>0</v>
      </c>
      <c r="M12" s="65">
        <f>IF(ISTEXT('Rental Charges'!M12),"CHECK no charge",SUM('Rental Charges'!M12*'Volume Data'!M12))</f>
        <v>0</v>
      </c>
      <c r="N12" s="65">
        <f>IF(ISTEXT('Insurance Charges'!J12),"CHECK no charge",SUM('Insurance Charges'!J12*'Volume Data'!N12))</f>
        <v>0</v>
      </c>
    </row>
    <row r="13" spans="2:14" ht="15" customHeight="1" x14ac:dyDescent="0.35">
      <c r="B13" s="853"/>
      <c r="C13" s="61" t="s">
        <v>29</v>
      </c>
      <c r="D13" s="62" t="s">
        <v>30</v>
      </c>
      <c r="E13" s="63" t="s">
        <v>31</v>
      </c>
      <c r="F13" s="64" t="s">
        <v>32</v>
      </c>
      <c r="G13" s="65">
        <f>IF(ISTEXT('Rental Charges'!G13),"CHECK no charge",SUM('Rental Charges'!G13*'Volume Data'!G13))</f>
        <v>0</v>
      </c>
      <c r="H13" s="66">
        <f>IF(ISTEXT('Rental Charges'!H13),"CHECK no charge",SUM('Rental Charges'!H13*'Volume Data'!H13))</f>
        <v>0</v>
      </c>
      <c r="I13" s="65">
        <f>IF(ISTEXT('Rental Charges'!I13),"CHECK no charge",SUM('Rental Charges'!I13*'Volume Data'!I13))</f>
        <v>0</v>
      </c>
      <c r="J13" s="66">
        <f>IF(ISTEXT('Rental Charges'!J13),"CHECK no charge",SUM('Rental Charges'!J13*'Volume Data'!J13))</f>
        <v>0</v>
      </c>
      <c r="K13" s="65">
        <f>IF(ISTEXT('Rental Charges'!K13),"CHECK no charge",SUM('Rental Charges'!K13*'Volume Data'!K13))</f>
        <v>0</v>
      </c>
      <c r="L13" s="66">
        <f>IF(ISTEXT('Rental Charges'!L13),"CHECK no charge",SUM('Rental Charges'!L13*'Volume Data'!L13))</f>
        <v>0</v>
      </c>
      <c r="M13" s="65">
        <f>IF(ISTEXT('Rental Charges'!M13),"CHECK no charge",SUM('Rental Charges'!M13*'Volume Data'!M13))</f>
        <v>0</v>
      </c>
      <c r="N13" s="65">
        <f>IF(ISTEXT('Insurance Charges'!J13),"CHECK no charge",SUM('Insurance Charges'!J13*'Volume Data'!N13))</f>
        <v>0</v>
      </c>
    </row>
    <row r="14" spans="2:14" ht="15" customHeight="1" x14ac:dyDescent="0.35">
      <c r="B14" s="853"/>
      <c r="C14" s="61" t="s">
        <v>33</v>
      </c>
      <c r="D14" s="62" t="s">
        <v>34</v>
      </c>
      <c r="E14" s="63" t="s">
        <v>35</v>
      </c>
      <c r="F14" s="64" t="s">
        <v>36</v>
      </c>
      <c r="G14" s="65">
        <f>IF(ISTEXT('Rental Charges'!G14),"CHECK no charge",SUM('Rental Charges'!G14*'Volume Data'!G14))</f>
        <v>0</v>
      </c>
      <c r="H14" s="66">
        <f>IF(ISTEXT('Rental Charges'!H14),"CHECK no charge",SUM('Rental Charges'!H14*'Volume Data'!H14))</f>
        <v>0</v>
      </c>
      <c r="I14" s="65">
        <f>IF(ISTEXT('Rental Charges'!I14),"CHECK no charge",SUM('Rental Charges'!I14*'Volume Data'!I14))</f>
        <v>0</v>
      </c>
      <c r="J14" s="66">
        <f>IF(ISTEXT('Rental Charges'!J14),"CHECK no charge",SUM('Rental Charges'!J14*'Volume Data'!J14))</f>
        <v>0</v>
      </c>
      <c r="K14" s="65">
        <f>IF(ISTEXT('Rental Charges'!K14),"CHECK no charge",SUM('Rental Charges'!K14*'Volume Data'!K14))</f>
        <v>0</v>
      </c>
      <c r="L14" s="66">
        <f>IF(ISTEXT('Rental Charges'!L14),"CHECK no charge",SUM('Rental Charges'!L14*'Volume Data'!L14))</f>
        <v>0</v>
      </c>
      <c r="M14" s="65">
        <f>IF(ISTEXT('Rental Charges'!M14),"CHECK no charge",SUM('Rental Charges'!M14*'Volume Data'!M14))</f>
        <v>0</v>
      </c>
      <c r="N14" s="65">
        <f>IF(ISTEXT('Insurance Charges'!J14),"CHECK no charge",SUM('Insurance Charges'!J14*'Volume Data'!N14))</f>
        <v>0</v>
      </c>
    </row>
    <row r="15" spans="2:14" ht="15" customHeight="1" x14ac:dyDescent="0.35">
      <c r="B15" s="853"/>
      <c r="C15" s="61" t="s">
        <v>37</v>
      </c>
      <c r="D15" s="62" t="s">
        <v>38</v>
      </c>
      <c r="E15" s="63" t="s">
        <v>39</v>
      </c>
      <c r="F15" s="64" t="s">
        <v>40</v>
      </c>
      <c r="G15" s="65">
        <f>IF(ISTEXT('Rental Charges'!G15),"CHECK no charge",SUM('Rental Charges'!G15*'Volume Data'!G15))</f>
        <v>0</v>
      </c>
      <c r="H15" s="66">
        <f>IF(ISTEXT('Rental Charges'!H15),"CHECK no charge",SUM('Rental Charges'!H15*'Volume Data'!H15))</f>
        <v>0</v>
      </c>
      <c r="I15" s="65">
        <f>IF(ISTEXT('Rental Charges'!I15),"CHECK no charge",SUM('Rental Charges'!I15*'Volume Data'!I15))</f>
        <v>0</v>
      </c>
      <c r="J15" s="66">
        <f>IF(ISTEXT('Rental Charges'!J15),"CHECK no charge",SUM('Rental Charges'!J15*'Volume Data'!J15))</f>
        <v>0</v>
      </c>
      <c r="K15" s="65">
        <f>IF(ISTEXT('Rental Charges'!K15),"CHECK no charge",SUM('Rental Charges'!K15*'Volume Data'!K15))</f>
        <v>0</v>
      </c>
      <c r="L15" s="66">
        <f>IF(ISTEXT('Rental Charges'!L15),"CHECK no charge",SUM('Rental Charges'!L15*'Volume Data'!L15))</f>
        <v>0</v>
      </c>
      <c r="M15" s="65">
        <f>IF(ISTEXT('Rental Charges'!M15),"CHECK no charge",SUM('Rental Charges'!M15*'Volume Data'!M15))</f>
        <v>0</v>
      </c>
      <c r="N15" s="65">
        <f>IF(ISTEXT('Insurance Charges'!J15),"CHECK no charge",SUM('Insurance Charges'!J15*'Volume Data'!N15))</f>
        <v>0</v>
      </c>
    </row>
    <row r="16" spans="2:14" ht="15" customHeight="1" thickBot="1" x14ac:dyDescent="0.4">
      <c r="B16" s="854"/>
      <c r="C16" s="67" t="s">
        <v>41</v>
      </c>
      <c r="D16" s="68" t="s">
        <v>42</v>
      </c>
      <c r="E16" s="69" t="s">
        <v>43</v>
      </c>
      <c r="F16" s="70" t="s">
        <v>44</v>
      </c>
      <c r="G16" s="71">
        <f>IF(ISTEXT('Rental Charges'!G16),"CHECK no charge",SUM('Rental Charges'!G16*'Volume Data'!G16))</f>
        <v>0</v>
      </c>
      <c r="H16" s="72">
        <f>IF(ISTEXT('Rental Charges'!H16),"CHECK no charge",SUM('Rental Charges'!H16*'Volume Data'!H16))</f>
        <v>0</v>
      </c>
      <c r="I16" s="71">
        <f>IF(ISTEXT('Rental Charges'!I16),"CHECK no charge",SUM('Rental Charges'!I16*'Volume Data'!I16))</f>
        <v>0</v>
      </c>
      <c r="J16" s="72">
        <f>IF(ISTEXT('Rental Charges'!J16),"CHECK no charge",SUM('Rental Charges'!J16*'Volume Data'!J16))</f>
        <v>0</v>
      </c>
      <c r="K16" s="71">
        <f>IF(ISTEXT('Rental Charges'!K16),"CHECK no charge",SUM('Rental Charges'!K16*'Volume Data'!K16))</f>
        <v>0</v>
      </c>
      <c r="L16" s="72">
        <f>IF(ISTEXT('Rental Charges'!L16),"CHECK no charge",SUM('Rental Charges'!L16*'Volume Data'!L16))</f>
        <v>0</v>
      </c>
      <c r="M16" s="71">
        <f>IF(ISTEXT('Rental Charges'!M16),"CHECK no charge",SUM('Rental Charges'!M16*'Volume Data'!M16))</f>
        <v>0</v>
      </c>
      <c r="N16" s="71">
        <f>IF(ISTEXT('Insurance Charges'!J16),"CHECK no charge",SUM('Insurance Charges'!J16*'Volume Data'!N16))</f>
        <v>0</v>
      </c>
    </row>
    <row r="17" spans="2:14" ht="15" customHeight="1" thickBot="1" x14ac:dyDescent="0.4">
      <c r="B17" s="73"/>
      <c r="C17" s="74" t="s">
        <v>52</v>
      </c>
      <c r="D17" s="75" t="s">
        <v>177</v>
      </c>
      <c r="E17" s="76" t="s">
        <v>54</v>
      </c>
      <c r="F17" s="77" t="s">
        <v>178</v>
      </c>
      <c r="G17" s="71">
        <f>IF(ISTEXT('Rental Charges'!G17),"CHECK no charge",SUM('Rental Charges'!G17*'Volume Data'!G17))</f>
        <v>0</v>
      </c>
      <c r="H17" s="71">
        <f>IF(ISTEXT('Rental Charges'!H17),"CHECK no charge",SUM('Rental Charges'!H17*'Volume Data'!H17))</f>
        <v>0</v>
      </c>
      <c r="I17" s="71">
        <f>IF(ISTEXT('Rental Charges'!I17),"CHECK no charge",SUM('Rental Charges'!I17*'Volume Data'!I17))</f>
        <v>0</v>
      </c>
      <c r="J17" s="71">
        <f>IF(ISTEXT('Rental Charges'!J17),"CHECK no charge",SUM('Rental Charges'!J17*'Volume Data'!J17))</f>
        <v>0</v>
      </c>
      <c r="K17" s="71">
        <f>IF(ISTEXT('Rental Charges'!K17),"CHECK no charge",SUM('Rental Charges'!K17*'Volume Data'!K17))</f>
        <v>0</v>
      </c>
      <c r="L17" s="71">
        <f>IF(ISTEXT('Rental Charges'!L17),"CHECK no charge",SUM('Rental Charges'!L17*'Volume Data'!L17))</f>
        <v>0</v>
      </c>
      <c r="M17" s="71">
        <f>IF(ISTEXT('Rental Charges'!M17),"CHECK no charge",SUM('Rental Charges'!M17*'Volume Data'!M17))</f>
        <v>0</v>
      </c>
      <c r="N17" s="71">
        <f>IF(ISTEXT('Insurance Charges'!J17),"CHECK no charge",SUM('Insurance Charges'!J17*'Volume Data'!N17))</f>
        <v>0</v>
      </c>
    </row>
    <row r="18" spans="2:14" ht="15" customHeight="1" x14ac:dyDescent="0.35">
      <c r="B18" s="888" t="s">
        <v>179</v>
      </c>
      <c r="C18" s="61" t="s">
        <v>57</v>
      </c>
      <c r="D18" s="62" t="s">
        <v>58</v>
      </c>
      <c r="E18" s="63" t="s">
        <v>59</v>
      </c>
      <c r="F18" s="64" t="s">
        <v>60</v>
      </c>
      <c r="G18" s="65">
        <f>IF(ISTEXT('Rental Charges'!G18),"CHECK no charge",SUM('Rental Charges'!G18*'Volume Data'!G18))</f>
        <v>0</v>
      </c>
      <c r="H18" s="66">
        <f>IF(ISTEXT('Rental Charges'!H18),"CHECK no charge",SUM('Rental Charges'!H18*'Volume Data'!H18))</f>
        <v>0</v>
      </c>
      <c r="I18" s="65">
        <f>IF(ISTEXT('Rental Charges'!I18),"CHECK no charge",SUM('Rental Charges'!I18*'Volume Data'!I18))</f>
        <v>0</v>
      </c>
      <c r="J18" s="66">
        <f>IF(ISTEXT('Rental Charges'!J18),"CHECK no charge",SUM('Rental Charges'!J18*'Volume Data'!J18))</f>
        <v>0</v>
      </c>
      <c r="K18" s="65">
        <f>IF(ISTEXT('Rental Charges'!K18),"CHECK no charge",SUM('Rental Charges'!K18*'Volume Data'!K18))</f>
        <v>0</v>
      </c>
      <c r="L18" s="66">
        <f>IF(ISTEXT('Rental Charges'!L18),"CHECK no charge",SUM('Rental Charges'!L18*'Volume Data'!L18))</f>
        <v>0</v>
      </c>
      <c r="M18" s="65">
        <f>IF(ISTEXT('Rental Charges'!M18),"CHECK no charge",SUM('Rental Charges'!M18*'Volume Data'!M18))</f>
        <v>0</v>
      </c>
      <c r="N18" s="65">
        <f>IF(ISTEXT('Insurance Charges'!J18),"CHECK no charge",SUM('Insurance Charges'!J18*'Volume Data'!N18))</f>
        <v>0</v>
      </c>
    </row>
    <row r="19" spans="2:14" ht="15" customHeight="1" x14ac:dyDescent="0.35">
      <c r="B19" s="853"/>
      <c r="C19" s="61" t="s">
        <v>62</v>
      </c>
      <c r="D19" s="62" t="s">
        <v>26</v>
      </c>
      <c r="E19" s="63" t="s">
        <v>63</v>
      </c>
      <c r="F19" s="64" t="s">
        <v>121</v>
      </c>
      <c r="G19" s="65">
        <f>IF(ISTEXT('Rental Charges'!G19),"CHECK no charge",SUM('Rental Charges'!G19*'Volume Data'!G19))</f>
        <v>0</v>
      </c>
      <c r="H19" s="66">
        <f>IF(ISTEXT('Rental Charges'!H19),"CHECK no charge",SUM('Rental Charges'!H19*'Volume Data'!H19))</f>
        <v>0</v>
      </c>
      <c r="I19" s="65">
        <f>IF(ISTEXT('Rental Charges'!I19),"CHECK no charge",SUM('Rental Charges'!I19*'Volume Data'!I19))</f>
        <v>0</v>
      </c>
      <c r="J19" s="66">
        <f>IF(ISTEXT('Rental Charges'!J19),"CHECK no charge",SUM('Rental Charges'!J19*'Volume Data'!J19))</f>
        <v>0</v>
      </c>
      <c r="K19" s="65">
        <f>IF(ISTEXT('Rental Charges'!K19),"CHECK no charge",SUM('Rental Charges'!K19*'Volume Data'!K19))</f>
        <v>0</v>
      </c>
      <c r="L19" s="66">
        <f>IF(ISTEXT('Rental Charges'!L19),"CHECK no charge",SUM('Rental Charges'!L19*'Volume Data'!L19))</f>
        <v>0</v>
      </c>
      <c r="M19" s="78">
        <f>IF(ISTEXT('Rental Charges'!M19),"CHECK no charge",SUM('Rental Charges'!M19*'Volume Data'!M19))</f>
        <v>0</v>
      </c>
      <c r="N19" s="78">
        <f>IF(ISTEXT('Insurance Charges'!J19),"CHECK no charge",SUM('Insurance Charges'!J19*'Volume Data'!N19))</f>
        <v>0</v>
      </c>
    </row>
    <row r="20" spans="2:14" ht="15" customHeight="1" x14ac:dyDescent="0.35">
      <c r="B20" s="853"/>
      <c r="C20" s="61" t="s">
        <v>64</v>
      </c>
      <c r="D20" s="62" t="s">
        <v>30</v>
      </c>
      <c r="E20" s="63" t="s">
        <v>65</v>
      </c>
      <c r="F20" s="64" t="s">
        <v>122</v>
      </c>
      <c r="G20" s="65">
        <f>IF(ISTEXT('Rental Charges'!G20),"CHECK no charge",SUM('Rental Charges'!G20*'Volume Data'!G20))</f>
        <v>0</v>
      </c>
      <c r="H20" s="66">
        <f>IF(ISTEXT('Rental Charges'!H20),"CHECK no charge",SUM('Rental Charges'!H20*'Volume Data'!H20))</f>
        <v>0</v>
      </c>
      <c r="I20" s="65">
        <f>IF(ISTEXT('Rental Charges'!I20),"CHECK no charge",SUM('Rental Charges'!I20*'Volume Data'!I20))</f>
        <v>0</v>
      </c>
      <c r="J20" s="66">
        <f>IF(ISTEXT('Rental Charges'!J20),"CHECK no charge",SUM('Rental Charges'!J20*'Volume Data'!J20))</f>
        <v>0</v>
      </c>
      <c r="K20" s="65">
        <f>IF(ISTEXT('Rental Charges'!K20),"CHECK no charge",SUM('Rental Charges'!K20*'Volume Data'!K20))</f>
        <v>0</v>
      </c>
      <c r="L20" s="66">
        <f>IF(ISTEXT('Rental Charges'!L20),"CHECK no charge",SUM('Rental Charges'!L20*'Volume Data'!L20))</f>
        <v>0</v>
      </c>
      <c r="M20" s="65">
        <f>IF(ISTEXT('Rental Charges'!M20),"CHECK no charge",SUM('Rental Charges'!M20*'Volume Data'!M20))</f>
        <v>0</v>
      </c>
      <c r="N20" s="65">
        <f>IF(ISTEXT('Insurance Charges'!J20),"CHECK no charge",SUM('Insurance Charges'!J20*'Volume Data'!N20))</f>
        <v>0</v>
      </c>
    </row>
    <row r="21" spans="2:14" ht="15" customHeight="1" x14ac:dyDescent="0.35">
      <c r="B21" s="853"/>
      <c r="C21" s="61" t="s">
        <v>66</v>
      </c>
      <c r="D21" s="62" t="s">
        <v>34</v>
      </c>
      <c r="E21" s="63" t="s">
        <v>67</v>
      </c>
      <c r="F21" s="64" t="s">
        <v>36</v>
      </c>
      <c r="G21" s="65">
        <f>IF(ISTEXT('Rental Charges'!G21),"CHECK no charge",SUM('Rental Charges'!G21*'Volume Data'!G21))</f>
        <v>0</v>
      </c>
      <c r="H21" s="66">
        <f>IF(ISTEXT('Rental Charges'!H21),"CHECK no charge",SUM('Rental Charges'!H21*'Volume Data'!H21))</f>
        <v>0</v>
      </c>
      <c r="I21" s="65">
        <f>IF(ISTEXT('Rental Charges'!I21),"CHECK no charge",SUM('Rental Charges'!I21*'Volume Data'!I21))</f>
        <v>0</v>
      </c>
      <c r="J21" s="66">
        <f>IF(ISTEXT('Rental Charges'!J21),"CHECK no charge",SUM('Rental Charges'!J21*'Volume Data'!J21))</f>
        <v>0</v>
      </c>
      <c r="K21" s="65">
        <f>IF(ISTEXT('Rental Charges'!K21),"CHECK no charge",SUM('Rental Charges'!K21*'Volume Data'!K21))</f>
        <v>0</v>
      </c>
      <c r="L21" s="66">
        <f>IF(ISTEXT('Rental Charges'!L21),"CHECK no charge",SUM('Rental Charges'!L21*'Volume Data'!L21))</f>
        <v>0</v>
      </c>
      <c r="M21" s="65">
        <f>IF(ISTEXT('Rental Charges'!M21),"CHECK no charge",SUM('Rental Charges'!M21*'Volume Data'!M21))</f>
        <v>0</v>
      </c>
      <c r="N21" s="65">
        <f>IF(ISTEXT('Insurance Charges'!J21),"CHECK no charge",SUM('Insurance Charges'!J21*'Volume Data'!N21))</f>
        <v>0</v>
      </c>
    </row>
    <row r="22" spans="2:14" ht="15" customHeight="1" x14ac:dyDescent="0.35">
      <c r="B22" s="853"/>
      <c r="C22" s="61" t="s">
        <v>68</v>
      </c>
      <c r="D22" s="62" t="s">
        <v>38</v>
      </c>
      <c r="E22" s="63" t="s">
        <v>69</v>
      </c>
      <c r="F22" s="64" t="s">
        <v>40</v>
      </c>
      <c r="G22" s="65">
        <f>IF(ISTEXT('Rental Charges'!G22),"CHECK no charge",SUM('Rental Charges'!G22*'Volume Data'!G22))</f>
        <v>0</v>
      </c>
      <c r="H22" s="66">
        <f>IF(ISTEXT('Rental Charges'!H22),"CHECK no charge",SUM('Rental Charges'!H22*'Volume Data'!H22))</f>
        <v>0</v>
      </c>
      <c r="I22" s="65">
        <f>IF(ISTEXT('Rental Charges'!I22),"CHECK no charge",SUM('Rental Charges'!I22*'Volume Data'!I22))</f>
        <v>0</v>
      </c>
      <c r="J22" s="66">
        <f>IF(ISTEXT('Rental Charges'!J22),"CHECK no charge",SUM('Rental Charges'!J22*'Volume Data'!J22))</f>
        <v>0</v>
      </c>
      <c r="K22" s="65">
        <f>IF(ISTEXT('Rental Charges'!K22),"CHECK no charge",SUM('Rental Charges'!K22*'Volume Data'!K22))</f>
        <v>0</v>
      </c>
      <c r="L22" s="66">
        <f>IF(ISTEXT('Rental Charges'!L22),"CHECK no charge",SUM('Rental Charges'!L22*'Volume Data'!L22))</f>
        <v>0</v>
      </c>
      <c r="M22" s="65">
        <f>IF(ISTEXT('Rental Charges'!M22),"CHECK no charge",SUM('Rental Charges'!M22*'Volume Data'!M22))</f>
        <v>0</v>
      </c>
      <c r="N22" s="65">
        <f>IF(ISTEXT('Insurance Charges'!J22),"CHECK no charge",SUM('Insurance Charges'!J22*'Volume Data'!N22))</f>
        <v>0</v>
      </c>
    </row>
    <row r="23" spans="2:14" ht="15" customHeight="1" x14ac:dyDescent="0.35">
      <c r="B23" s="853"/>
      <c r="C23" s="61" t="s">
        <v>70</v>
      </c>
      <c r="D23" s="62" t="s">
        <v>42</v>
      </c>
      <c r="E23" s="63" t="s">
        <v>71</v>
      </c>
      <c r="F23" s="64" t="s">
        <v>44</v>
      </c>
      <c r="G23" s="65">
        <f>IF(ISTEXT('Rental Charges'!G23),"CHECK no charge",SUM('Rental Charges'!G23*'Volume Data'!G23))</f>
        <v>0</v>
      </c>
      <c r="H23" s="66">
        <f>IF(ISTEXT('Rental Charges'!H23),"CHECK no charge",SUM('Rental Charges'!H23*'Volume Data'!H23))</f>
        <v>0</v>
      </c>
      <c r="I23" s="65">
        <f>IF(ISTEXT('Rental Charges'!I23),"CHECK no charge",SUM('Rental Charges'!I23*'Volume Data'!I23))</f>
        <v>0</v>
      </c>
      <c r="J23" s="66">
        <f>IF(ISTEXT('Rental Charges'!J23),"CHECK no charge",SUM('Rental Charges'!J23*'Volume Data'!J23))</f>
        <v>0</v>
      </c>
      <c r="K23" s="65">
        <f>IF(ISTEXT('Rental Charges'!K23),"CHECK no charge",SUM('Rental Charges'!K23*'Volume Data'!K23))</f>
        <v>0</v>
      </c>
      <c r="L23" s="66">
        <f>IF(ISTEXT('Rental Charges'!L23),"CHECK no charge",SUM('Rental Charges'!L23*'Volume Data'!L23))</f>
        <v>0</v>
      </c>
      <c r="M23" s="65">
        <f>IF(ISTEXT('Rental Charges'!M23),"CHECK no charge",SUM('Rental Charges'!M23*'Volume Data'!M23))</f>
        <v>0</v>
      </c>
      <c r="N23" s="65">
        <f>IF(ISTEXT('Insurance Charges'!J23),"CHECK no charge",SUM('Insurance Charges'!J23*'Volume Data'!N23))</f>
        <v>0</v>
      </c>
    </row>
    <row r="24" spans="2:14" ht="15" customHeight="1" thickBot="1" x14ac:dyDescent="0.4">
      <c r="B24" s="853"/>
      <c r="C24" s="61" t="s">
        <v>72</v>
      </c>
      <c r="D24" s="62" t="s">
        <v>73</v>
      </c>
      <c r="E24" s="63" t="s">
        <v>74</v>
      </c>
      <c r="F24" s="64" t="s">
        <v>123</v>
      </c>
      <c r="G24" s="65">
        <f>IF(ISTEXT('Rental Charges'!G24),"CHECK no charge",SUM('Rental Charges'!G24*'Volume Data'!G24))</f>
        <v>0</v>
      </c>
      <c r="H24" s="66">
        <f>IF(ISTEXT('Rental Charges'!H24),"CHECK no charge",SUM('Rental Charges'!H24*'Volume Data'!H24))</f>
        <v>0</v>
      </c>
      <c r="I24" s="65">
        <f>IF(ISTEXT('Rental Charges'!I24),"CHECK no charge",SUM('Rental Charges'!I24*'Volume Data'!I24))</f>
        <v>0</v>
      </c>
      <c r="J24" s="66">
        <f>IF(ISTEXT('Rental Charges'!J24),"CHECK no charge",SUM('Rental Charges'!J24*'Volume Data'!J24))</f>
        <v>0</v>
      </c>
      <c r="K24" s="65">
        <f>IF(ISTEXT('Rental Charges'!K24),"CHECK no charge",SUM('Rental Charges'!K24*'Volume Data'!K24))</f>
        <v>0</v>
      </c>
      <c r="L24" s="66">
        <f>IF(ISTEXT('Rental Charges'!L24),"CHECK no charge",SUM('Rental Charges'!L24*'Volume Data'!L24))</f>
        <v>0</v>
      </c>
      <c r="M24" s="65">
        <f>IF(ISTEXT('Rental Charges'!M24),"CHECK no charge",SUM('Rental Charges'!M24*'Volume Data'!M24))</f>
        <v>0</v>
      </c>
      <c r="N24" s="65">
        <f>IF(ISTEXT('Insurance Charges'!J24),"CHECK no charge",SUM('Insurance Charges'!J24*'Volume Data'!N24))</f>
        <v>0</v>
      </c>
    </row>
    <row r="25" spans="2:14" ht="15" customHeight="1" x14ac:dyDescent="0.35">
      <c r="B25" s="852" t="s">
        <v>75</v>
      </c>
      <c r="C25" s="55" t="s">
        <v>76</v>
      </c>
      <c r="D25" s="56" t="s">
        <v>26</v>
      </c>
      <c r="E25" s="57" t="s">
        <v>77</v>
      </c>
      <c r="F25" s="58" t="s">
        <v>121</v>
      </c>
      <c r="G25" s="59">
        <f>IF(ISTEXT('Rental Charges'!G25),"CHECK no charge",SUM('Rental Charges'!G25*'Volume Data'!G25))</f>
        <v>0</v>
      </c>
      <c r="H25" s="60">
        <f>IF(ISTEXT('Rental Charges'!H25),"CHECK no charge",SUM('Rental Charges'!H25*'Volume Data'!H25))</f>
        <v>0</v>
      </c>
      <c r="I25" s="59">
        <f>IF(ISTEXT('Rental Charges'!I25),"CHECK no charge",SUM('Rental Charges'!I25*'Volume Data'!I25))</f>
        <v>0</v>
      </c>
      <c r="J25" s="60">
        <f>IF(ISTEXT('Rental Charges'!J25),"CHECK no charge",SUM('Rental Charges'!J25*'Volume Data'!J25))</f>
        <v>0</v>
      </c>
      <c r="K25" s="59">
        <f>IF(ISTEXT('Rental Charges'!K25),"CHECK no charge",SUM('Rental Charges'!K25*'Volume Data'!K25))</f>
        <v>0</v>
      </c>
      <c r="L25" s="60">
        <f>IF(ISTEXT('Rental Charges'!L25),"CHECK no charge",SUM('Rental Charges'!L25*'Volume Data'!L25))</f>
        <v>0</v>
      </c>
      <c r="M25" s="59">
        <f>IF(ISTEXT('Rental Charges'!M25),"CHECK no charge",SUM('Rental Charges'!M25*'Volume Data'!M25))</f>
        <v>0</v>
      </c>
      <c r="N25" s="59">
        <f>IF(ISTEXT('Insurance Charges'!J25),"CHECK no charge",SUM('Insurance Charges'!J25*'Volume Data'!N25))</f>
        <v>0</v>
      </c>
    </row>
    <row r="26" spans="2:14" ht="15" customHeight="1" x14ac:dyDescent="0.35">
      <c r="B26" s="853"/>
      <c r="C26" s="61" t="s">
        <v>78</v>
      </c>
      <c r="D26" s="62" t="s">
        <v>30</v>
      </c>
      <c r="E26" s="63" t="s">
        <v>79</v>
      </c>
      <c r="F26" s="64" t="s">
        <v>122</v>
      </c>
      <c r="G26" s="65">
        <f>IF(ISTEXT('Rental Charges'!G26),"CHECK no charge",SUM('Rental Charges'!G26*'Volume Data'!G26))</f>
        <v>0</v>
      </c>
      <c r="H26" s="66">
        <f>IF(ISTEXT('Rental Charges'!H26),"CHECK no charge",SUM('Rental Charges'!H26*'Volume Data'!H26))</f>
        <v>0</v>
      </c>
      <c r="I26" s="65">
        <f>IF(ISTEXT('Rental Charges'!I26),"CHECK no charge",SUM('Rental Charges'!I26*'Volume Data'!I26))</f>
        <v>0</v>
      </c>
      <c r="J26" s="66">
        <f>IF(ISTEXT('Rental Charges'!J26),"CHECK no charge",SUM('Rental Charges'!J26*'Volume Data'!J26))</f>
        <v>0</v>
      </c>
      <c r="K26" s="65">
        <f>IF(ISTEXT('Rental Charges'!K26),"CHECK no charge",SUM('Rental Charges'!K26*'Volume Data'!K26))</f>
        <v>0</v>
      </c>
      <c r="L26" s="66">
        <f>IF(ISTEXT('Rental Charges'!L26),"CHECK no charge",SUM('Rental Charges'!L26*'Volume Data'!L26))</f>
        <v>0</v>
      </c>
      <c r="M26" s="65">
        <f>IF(ISTEXT('Rental Charges'!M26),"CHECK no charge",SUM('Rental Charges'!M26*'Volume Data'!M26))</f>
        <v>0</v>
      </c>
      <c r="N26" s="65">
        <f>IF(ISTEXT('Insurance Charges'!J26),"CHECK no charge",SUM('Insurance Charges'!J26*'Volume Data'!N26))</f>
        <v>0</v>
      </c>
    </row>
    <row r="27" spans="2:14" ht="15" customHeight="1" x14ac:dyDescent="0.35">
      <c r="B27" s="853"/>
      <c r="C27" s="61" t="s">
        <v>80</v>
      </c>
      <c r="D27" s="62" t="s">
        <v>81</v>
      </c>
      <c r="E27" s="63" t="s">
        <v>82</v>
      </c>
      <c r="F27" s="64" t="s">
        <v>121</v>
      </c>
      <c r="G27" s="65">
        <f>IF(ISTEXT('Rental Charges'!G27),"CHECK no charge",SUM('Rental Charges'!G27*'Volume Data'!G27))</f>
        <v>0</v>
      </c>
      <c r="H27" s="66">
        <f>IF(ISTEXT('Rental Charges'!H27),"CHECK no charge",SUM('Rental Charges'!H27*'Volume Data'!H27))</f>
        <v>0</v>
      </c>
      <c r="I27" s="65">
        <f>IF(ISTEXT('Rental Charges'!I27),"CHECK no charge",SUM('Rental Charges'!I27*'Volume Data'!I27))</f>
        <v>0</v>
      </c>
      <c r="J27" s="66">
        <f>IF(ISTEXT('Rental Charges'!J27),"CHECK no charge",SUM('Rental Charges'!J27*'Volume Data'!J27))</f>
        <v>0</v>
      </c>
      <c r="K27" s="65">
        <f>IF(ISTEXT('Rental Charges'!K27),"CHECK no charge",SUM('Rental Charges'!K27*'Volume Data'!K27))</f>
        <v>0</v>
      </c>
      <c r="L27" s="66">
        <f>IF(ISTEXT('Rental Charges'!L27),"CHECK no charge",SUM('Rental Charges'!L27*'Volume Data'!L27))</f>
        <v>0</v>
      </c>
      <c r="M27" s="65">
        <f>IF(ISTEXT('Rental Charges'!M27),"CHECK no charge",SUM('Rental Charges'!M27*'Volume Data'!M27))</f>
        <v>0</v>
      </c>
      <c r="N27" s="65">
        <f>IF(ISTEXT('Insurance Charges'!J27),"CHECK no charge",SUM('Insurance Charges'!J27*'Volume Data'!N27))</f>
        <v>0</v>
      </c>
    </row>
    <row r="28" spans="2:14" ht="15" customHeight="1" thickBot="1" x14ac:dyDescent="0.4">
      <c r="B28" s="854"/>
      <c r="C28" s="67" t="s">
        <v>83</v>
      </c>
      <c r="D28" s="68" t="s">
        <v>84</v>
      </c>
      <c r="E28" s="69" t="s">
        <v>85</v>
      </c>
      <c r="F28" s="70" t="s">
        <v>122</v>
      </c>
      <c r="G28" s="71">
        <f>IF(ISTEXT('Rental Charges'!G28),"CHECK no charge",SUM('Rental Charges'!G28*'Volume Data'!G28))</f>
        <v>0</v>
      </c>
      <c r="H28" s="72">
        <f>IF(ISTEXT('Rental Charges'!H28),"CHECK no charge",SUM('Rental Charges'!H28*'Volume Data'!H28))</f>
        <v>0</v>
      </c>
      <c r="I28" s="71">
        <f>IF(ISTEXT('Rental Charges'!I28),"CHECK no charge",SUM('Rental Charges'!I28*'Volume Data'!I28))</f>
        <v>0</v>
      </c>
      <c r="J28" s="72">
        <f>IF(ISTEXT('Rental Charges'!J28),"CHECK no charge",SUM('Rental Charges'!J28*'Volume Data'!J28))</f>
        <v>0</v>
      </c>
      <c r="K28" s="71">
        <f>IF(ISTEXT('Rental Charges'!K28),"CHECK no charge",SUM('Rental Charges'!K28*'Volume Data'!K28))</f>
        <v>0</v>
      </c>
      <c r="L28" s="72">
        <f>IF(ISTEXT('Rental Charges'!L28),"CHECK no charge",SUM('Rental Charges'!L28*'Volume Data'!L28))</f>
        <v>0</v>
      </c>
      <c r="M28" s="71">
        <f>IF(ISTEXT('Rental Charges'!M28),"CHECK no charge",SUM('Rental Charges'!M28*'Volume Data'!M28))</f>
        <v>0</v>
      </c>
      <c r="N28" s="71">
        <f>IF(ISTEXT('Insurance Charges'!J28),"CHECK no charge",SUM('Insurance Charges'!J28*'Volume Data'!N28))</f>
        <v>0</v>
      </c>
    </row>
    <row r="29" spans="2:14" ht="15" customHeight="1" x14ac:dyDescent="0.35">
      <c r="B29" s="856" t="s">
        <v>86</v>
      </c>
      <c r="C29" s="79" t="s">
        <v>87</v>
      </c>
      <c r="D29" s="80" t="s">
        <v>88</v>
      </c>
      <c r="E29" s="81" t="s">
        <v>89</v>
      </c>
      <c r="F29" s="82" t="s">
        <v>124</v>
      </c>
      <c r="G29" s="59">
        <f>IF(ISTEXT('Rental Charges'!G29),"CHECK no charge",SUM('Rental Charges'!G29*'Volume Data'!G29))</f>
        <v>0</v>
      </c>
      <c r="H29" s="60">
        <f>IF(ISTEXT('Rental Charges'!H29),"CHECK no charge",SUM('Rental Charges'!H29*'Volume Data'!H29))</f>
        <v>0</v>
      </c>
      <c r="I29" s="59">
        <f>IF(ISTEXT('Rental Charges'!I29),"CHECK no charge",SUM('Rental Charges'!I29*'Volume Data'!I29))</f>
        <v>0</v>
      </c>
      <c r="J29" s="60">
        <f>IF(ISTEXT('Rental Charges'!J29),"CHECK no charge",SUM('Rental Charges'!J29*'Volume Data'!J29))</f>
        <v>0</v>
      </c>
      <c r="K29" s="59">
        <f>IF(ISTEXT('Rental Charges'!K29),"CHECK no charge",SUM('Rental Charges'!K29*'Volume Data'!K29))</f>
        <v>0</v>
      </c>
      <c r="L29" s="60">
        <f>IF(ISTEXT('Rental Charges'!L29),"CHECK no charge",SUM('Rental Charges'!L29*'Volume Data'!L29))</f>
        <v>0</v>
      </c>
      <c r="M29" s="59">
        <f>IF(ISTEXT('Rental Charges'!M29),"CHECK no charge",SUM('Rental Charges'!M29*'Volume Data'!M29))</f>
        <v>0</v>
      </c>
      <c r="N29" s="59">
        <f>IF(ISTEXT('Insurance Charges'!J29),"CHECK no charge",SUM('Insurance Charges'!J29*'Volume Data'!N29))</f>
        <v>0</v>
      </c>
    </row>
    <row r="30" spans="2:14" ht="15" customHeight="1" thickBot="1" x14ac:dyDescent="0.4">
      <c r="B30" s="853"/>
      <c r="C30" s="74" t="s">
        <v>90</v>
      </c>
      <c r="D30" s="75" t="s">
        <v>91</v>
      </c>
      <c r="E30" s="83" t="s">
        <v>92</v>
      </c>
      <c r="F30" s="77" t="s">
        <v>125</v>
      </c>
      <c r="G30" s="84">
        <f>IF(ISTEXT('Rental Charges'!G30),"CHECK no charge",SUM('Rental Charges'!G30*'Volume Data'!G30))</f>
        <v>0</v>
      </c>
      <c r="H30" s="85">
        <f>IF(ISTEXT('Rental Charges'!H30),"CHECK no charge",SUM('Rental Charges'!H30*'Volume Data'!H30))</f>
        <v>0</v>
      </c>
      <c r="I30" s="84">
        <f>IF(ISTEXT('Rental Charges'!I30),"CHECK no charge",SUM('Rental Charges'!I30*'Volume Data'!I30))</f>
        <v>0</v>
      </c>
      <c r="J30" s="85">
        <f>IF(ISTEXT('Rental Charges'!J30),"CHECK no charge",SUM('Rental Charges'!J30*'Volume Data'!J30))</f>
        <v>0</v>
      </c>
      <c r="K30" s="84">
        <f>IF(ISTEXT('Rental Charges'!K30),"CHECK no charge",SUM('Rental Charges'!K30*'Volume Data'!K30))</f>
        <v>0</v>
      </c>
      <c r="L30" s="85">
        <f>IF(ISTEXT('Rental Charges'!L30),"CHECK no charge",SUM('Rental Charges'!L30*'Volume Data'!L30))</f>
        <v>0</v>
      </c>
      <c r="M30" s="84">
        <f>IF(ISTEXT('Rental Charges'!M30),"CHECK no charge",SUM('Rental Charges'!M30*'Volume Data'!M30))</f>
        <v>0</v>
      </c>
      <c r="N30" s="84">
        <f>IF(ISTEXT('Insurance Charges'!J30),"CHECK no charge",SUM('Insurance Charges'!J30*'Volume Data'!N30))</f>
        <v>0</v>
      </c>
    </row>
    <row r="31" spans="2:14" ht="15" customHeight="1" x14ac:dyDescent="0.35">
      <c r="B31" s="852" t="s">
        <v>93</v>
      </c>
      <c r="C31" s="55" t="s">
        <v>94</v>
      </c>
      <c r="D31" s="56" t="s">
        <v>95</v>
      </c>
      <c r="E31" s="57" t="s">
        <v>96</v>
      </c>
      <c r="F31" s="58" t="s">
        <v>126</v>
      </c>
      <c r="G31" s="59">
        <f>IF(ISTEXT('Rental Charges'!G31),"CHECK no charge",SUM('Rental Charges'!G31*'Volume Data'!G31))</f>
        <v>0</v>
      </c>
      <c r="H31" s="60">
        <f>IF(ISTEXT('Rental Charges'!H31),"CHECK no charge",SUM('Rental Charges'!H31*'Volume Data'!H31))</f>
        <v>0</v>
      </c>
      <c r="I31" s="59">
        <f>IF(ISTEXT('Rental Charges'!I31),"CHECK no charge",SUM('Rental Charges'!I31*'Volume Data'!I31))</f>
        <v>0</v>
      </c>
      <c r="J31" s="60">
        <f>IF(ISTEXT('Rental Charges'!J31),"CHECK no charge",SUM('Rental Charges'!J31*'Volume Data'!J31))</f>
        <v>0</v>
      </c>
      <c r="K31" s="59">
        <f>IF(ISTEXT('Rental Charges'!K31),"CHECK no charge",SUM('Rental Charges'!K31*'Volume Data'!K31))</f>
        <v>0</v>
      </c>
      <c r="L31" s="60">
        <f>IF(ISTEXT('Rental Charges'!L31),"CHECK no charge",SUM('Rental Charges'!L31*'Volume Data'!L31))</f>
        <v>0</v>
      </c>
      <c r="M31" s="86">
        <f>IF(ISTEXT('Rental Charges'!M31),"CHECK no charge",SUM('Rental Charges'!M31*'Volume Data'!M31))</f>
        <v>0</v>
      </c>
      <c r="N31" s="86">
        <f>IF(ISTEXT('Insurance Charges'!J31),"CHECK no charge",SUM('Insurance Charges'!J31*'Volume Data'!N31))</f>
        <v>0</v>
      </c>
    </row>
    <row r="32" spans="2:14" ht="15" customHeight="1" x14ac:dyDescent="0.35">
      <c r="B32" s="853"/>
      <c r="C32" s="61" t="s">
        <v>97</v>
      </c>
      <c r="D32" s="62" t="s">
        <v>98</v>
      </c>
      <c r="E32" s="63" t="s">
        <v>99</v>
      </c>
      <c r="F32" s="64" t="s">
        <v>127</v>
      </c>
      <c r="G32" s="65">
        <f>IF(ISTEXT('Rental Charges'!G32),"CHECK no charge",SUM('Rental Charges'!G32*'Volume Data'!G32))</f>
        <v>0</v>
      </c>
      <c r="H32" s="66">
        <f>IF(ISTEXT('Rental Charges'!H32),"CHECK no charge",SUM('Rental Charges'!H32*'Volume Data'!H32))</f>
        <v>0</v>
      </c>
      <c r="I32" s="65">
        <f>IF(ISTEXT('Rental Charges'!I32),"CHECK no charge",SUM('Rental Charges'!I32*'Volume Data'!I32))</f>
        <v>0</v>
      </c>
      <c r="J32" s="66">
        <f>IF(ISTEXT('Rental Charges'!J32),"CHECK no charge",SUM('Rental Charges'!J32*'Volume Data'!J32))</f>
        <v>0</v>
      </c>
      <c r="K32" s="65">
        <f>IF(ISTEXT('Rental Charges'!K32),"CHECK no charge",SUM('Rental Charges'!K32*'Volume Data'!K32))</f>
        <v>0</v>
      </c>
      <c r="L32" s="66">
        <f>IF(ISTEXT('Rental Charges'!L32),"CHECK no charge",SUM('Rental Charges'!L32*'Volume Data'!L32))</f>
        <v>0</v>
      </c>
      <c r="M32" s="65">
        <f>IF(ISTEXT('Rental Charges'!M32),"CHECK no charge",SUM('Rental Charges'!M32*'Volume Data'!M32))</f>
        <v>0</v>
      </c>
      <c r="N32" s="65">
        <f>IF(ISTEXT('Insurance Charges'!J32),"CHECK no charge",SUM('Insurance Charges'!J32*'Volume Data'!N32))</f>
        <v>0</v>
      </c>
    </row>
    <row r="33" spans="2:14" ht="15" customHeight="1" thickBot="1" x14ac:dyDescent="0.4">
      <c r="B33" s="854"/>
      <c r="C33" s="67" t="s">
        <v>100</v>
      </c>
      <c r="D33" s="68" t="s">
        <v>101</v>
      </c>
      <c r="E33" s="69" t="s">
        <v>102</v>
      </c>
      <c r="F33" s="70" t="s">
        <v>128</v>
      </c>
      <c r="G33" s="71">
        <f>IF(ISTEXT('Rental Charges'!G33),"CHECK no charge",SUM('Rental Charges'!G33*'Volume Data'!G33))</f>
        <v>0</v>
      </c>
      <c r="H33" s="72">
        <f>IF(ISTEXT('Rental Charges'!H33),"CHECK no charge",SUM('Rental Charges'!H33*'Volume Data'!H33))</f>
        <v>0</v>
      </c>
      <c r="I33" s="71">
        <f>IF(ISTEXT('Rental Charges'!I33),"CHECK no charge",SUM('Rental Charges'!I33*'Volume Data'!I33))</f>
        <v>0</v>
      </c>
      <c r="J33" s="72">
        <f>IF(ISTEXT('Rental Charges'!J33),"CHECK no charge",SUM('Rental Charges'!J33*'Volume Data'!J33))</f>
        <v>0</v>
      </c>
      <c r="K33" s="71">
        <f>IF(ISTEXT('Rental Charges'!K33),"CHECK no charge",SUM('Rental Charges'!K33*'Volume Data'!K33))</f>
        <v>0</v>
      </c>
      <c r="L33" s="72">
        <f>IF(ISTEXT('Rental Charges'!L33),"CHECK no charge",SUM('Rental Charges'!L33*'Volume Data'!L33))</f>
        <v>0</v>
      </c>
      <c r="M33" s="71">
        <f>IF(ISTEXT('Rental Charges'!M33),"CHECK no charge",SUM('Rental Charges'!M33*'Volume Data'!M33))</f>
        <v>0</v>
      </c>
      <c r="N33" s="71">
        <f>IF(ISTEXT('Insurance Charges'!J33),"CHECK no charge",SUM('Insurance Charges'!J33*'Volume Data'!N33))</f>
        <v>0</v>
      </c>
    </row>
    <row r="34" spans="2:14" ht="31.75" customHeight="1" thickBot="1" x14ac:dyDescent="0.4">
      <c r="B34" s="87" t="s">
        <v>104</v>
      </c>
      <c r="C34" s="88" t="s">
        <v>103</v>
      </c>
      <c r="D34" s="89" t="s">
        <v>104</v>
      </c>
      <c r="E34" s="90" t="s">
        <v>105</v>
      </c>
      <c r="F34" s="91" t="s">
        <v>129</v>
      </c>
      <c r="G34" s="92">
        <f>IF(ISTEXT('Rental Charges'!G34),"CHECK no charge",SUM('Rental Charges'!G34*'Volume Data'!G34))</f>
        <v>0</v>
      </c>
      <c r="H34" s="93">
        <f>IF(ISTEXT('Rental Charges'!H34),"CHECK no charge",SUM('Rental Charges'!H34*'Volume Data'!H34))</f>
        <v>0</v>
      </c>
      <c r="I34" s="92">
        <f>IF(ISTEXT('Rental Charges'!I34),"CHECK no charge",SUM('Rental Charges'!I34*'Volume Data'!I34))</f>
        <v>0</v>
      </c>
      <c r="J34" s="93">
        <f>IF(ISTEXT('Rental Charges'!J34),"CHECK no charge",SUM('Rental Charges'!J34*'Volume Data'!J34))</f>
        <v>0</v>
      </c>
      <c r="K34" s="92">
        <f>IF(ISTEXT('Rental Charges'!K34),"CHECK no charge",SUM('Rental Charges'!K34*'Volume Data'!K34))</f>
        <v>0</v>
      </c>
      <c r="L34" s="93">
        <f>IF(ISTEXT('Rental Charges'!L34),"CHECK no charge",SUM('Rental Charges'!L34*'Volume Data'!L34))</f>
        <v>0</v>
      </c>
      <c r="M34" s="92">
        <f>IF(ISTEXT('Rental Charges'!M34),"CHECK no charge",SUM('Rental Charges'!M34*'Volume Data'!M34))</f>
        <v>0</v>
      </c>
      <c r="N34" s="92">
        <f>IF(ISTEXT('Insurance Charges'!J34),"CHECK no charge",SUM('Insurance Charges'!J34*'Volume Data'!N34))</f>
        <v>0</v>
      </c>
    </row>
    <row r="35" spans="2:14" ht="15" customHeight="1" x14ac:dyDescent="0.35">
      <c r="B35" s="852" t="s">
        <v>106</v>
      </c>
      <c r="C35" s="55" t="s">
        <v>107</v>
      </c>
      <c r="D35" s="56" t="s">
        <v>108</v>
      </c>
      <c r="E35" s="57" t="s">
        <v>109</v>
      </c>
      <c r="F35" s="58" t="s">
        <v>130</v>
      </c>
      <c r="G35" s="59">
        <f>IF(ISTEXT('Rental Charges'!G35),"CHECK no charge",SUM('Rental Charges'!G35*'Volume Data'!G35))</f>
        <v>0</v>
      </c>
      <c r="H35" s="60">
        <f>IF(ISTEXT('Rental Charges'!H35),"CHECK no charge",SUM('Rental Charges'!H35*'Volume Data'!H35))</f>
        <v>0</v>
      </c>
      <c r="I35" s="59">
        <f>IF(ISTEXT('Rental Charges'!I35),"CHECK no charge",SUM('Rental Charges'!I35*'Volume Data'!I35))</f>
        <v>0</v>
      </c>
      <c r="J35" s="60">
        <f>IF(ISTEXT('Rental Charges'!J35),"CHECK no charge",SUM('Rental Charges'!J35*'Volume Data'!J35))</f>
        <v>0</v>
      </c>
      <c r="K35" s="59">
        <f>IF(ISTEXT('Rental Charges'!K35),"CHECK no charge",SUM('Rental Charges'!K35*'Volume Data'!K35))</f>
        <v>0</v>
      </c>
      <c r="L35" s="60">
        <f>IF(ISTEXT('Rental Charges'!L35),"CHECK no charge",SUM('Rental Charges'!L35*'Volume Data'!L35))</f>
        <v>0</v>
      </c>
      <c r="M35" s="59">
        <f>IF(ISTEXT('Rental Charges'!M35),"CHECK no charge",SUM('Rental Charges'!M35*'Volume Data'!M35))</f>
        <v>0</v>
      </c>
      <c r="N35" s="59">
        <f>IF(ISTEXT('Insurance Charges'!J35),"CHECK no charge",SUM('Insurance Charges'!J35*'Volume Data'!N35))</f>
        <v>0</v>
      </c>
    </row>
    <row r="36" spans="2:14" ht="15" customHeight="1" x14ac:dyDescent="0.35">
      <c r="B36" s="853"/>
      <c r="C36" s="61" t="s">
        <v>110</v>
      </c>
      <c r="D36" s="94" t="s">
        <v>111</v>
      </c>
      <c r="E36" s="63" t="s">
        <v>112</v>
      </c>
      <c r="F36" s="64" t="s">
        <v>131</v>
      </c>
      <c r="G36" s="65">
        <f>IF(ISTEXT('Rental Charges'!G36),"CHECK no charge",SUM('Rental Charges'!G36*'Volume Data'!G36))</f>
        <v>0</v>
      </c>
      <c r="H36" s="66">
        <f>IF(ISTEXT('Rental Charges'!H36),"CHECK no charge",SUM('Rental Charges'!H36*'Volume Data'!H36))</f>
        <v>0</v>
      </c>
      <c r="I36" s="65">
        <f>IF(ISTEXT('Rental Charges'!I36),"CHECK no charge",SUM('Rental Charges'!I36*'Volume Data'!I36))</f>
        <v>0</v>
      </c>
      <c r="J36" s="66">
        <f>IF(ISTEXT('Rental Charges'!J36),"CHECK no charge",SUM('Rental Charges'!J36*'Volume Data'!J36))</f>
        <v>0</v>
      </c>
      <c r="K36" s="65">
        <f>IF(ISTEXT('Rental Charges'!K36),"CHECK no charge",SUM('Rental Charges'!K36*'Volume Data'!K36))</f>
        <v>0</v>
      </c>
      <c r="L36" s="66">
        <f>IF(ISTEXT('Rental Charges'!L36),"CHECK no charge",SUM('Rental Charges'!L36*'Volume Data'!L36))</f>
        <v>0</v>
      </c>
      <c r="M36" s="65">
        <f>IF(ISTEXT('Rental Charges'!M36),"CHECK no charge",SUM('Rental Charges'!M36*'Volume Data'!M36))</f>
        <v>0</v>
      </c>
      <c r="N36" s="65">
        <f>IF(ISTEXT('Insurance Charges'!J36),"CHECK no charge",SUM('Insurance Charges'!J36*'Volume Data'!N36))</f>
        <v>0</v>
      </c>
    </row>
    <row r="37" spans="2:14" ht="15" customHeight="1" x14ac:dyDescent="0.35">
      <c r="B37" s="853"/>
      <c r="C37" s="61" t="s">
        <v>113</v>
      </c>
      <c r="D37" s="94" t="s">
        <v>114</v>
      </c>
      <c r="E37" s="63" t="s">
        <v>115</v>
      </c>
      <c r="F37" s="64" t="s">
        <v>132</v>
      </c>
      <c r="G37" s="65">
        <f>IF(ISTEXT('Rental Charges'!G37),"CHECK no charge",SUM('Rental Charges'!G37*'Volume Data'!G37))</f>
        <v>0</v>
      </c>
      <c r="H37" s="66">
        <f>IF(ISTEXT('Rental Charges'!H37),"CHECK no charge",SUM('Rental Charges'!H37*'Volume Data'!H37))</f>
        <v>0</v>
      </c>
      <c r="I37" s="65">
        <f>IF(ISTEXT('Rental Charges'!I37),"CHECK no charge",SUM('Rental Charges'!I37*'Volume Data'!I37))</f>
        <v>0</v>
      </c>
      <c r="J37" s="66">
        <f>IF(ISTEXT('Rental Charges'!J37),"CHECK no charge",SUM('Rental Charges'!J37*'Volume Data'!J37))</f>
        <v>0</v>
      </c>
      <c r="K37" s="65">
        <f>IF(ISTEXT('Rental Charges'!K37),"CHECK no charge",SUM('Rental Charges'!K37*'Volume Data'!K37))</f>
        <v>0</v>
      </c>
      <c r="L37" s="66">
        <f>IF(ISTEXT('Rental Charges'!L37),"CHECK no charge",SUM('Rental Charges'!L37*'Volume Data'!L37))</f>
        <v>0</v>
      </c>
      <c r="M37" s="65">
        <f>IF(ISTEXT('Rental Charges'!M37),"CHECK no charge",SUM('Rental Charges'!M37*'Volume Data'!M37))</f>
        <v>0</v>
      </c>
      <c r="N37" s="65">
        <f>IF(ISTEXT('Insurance Charges'!J37),"CHECK no charge",SUM('Insurance Charges'!J37*'Volume Data'!N37))</f>
        <v>0</v>
      </c>
    </row>
    <row r="38" spans="2:14" ht="15" customHeight="1" x14ac:dyDescent="0.35">
      <c r="B38" s="853"/>
      <c r="C38" s="61" t="s">
        <v>116</v>
      </c>
      <c r="D38" s="62" t="s">
        <v>117</v>
      </c>
      <c r="E38" s="63" t="s">
        <v>115</v>
      </c>
      <c r="F38" s="64" t="s">
        <v>133</v>
      </c>
      <c r="G38" s="84">
        <f>IF(ISTEXT('Rental Charges'!G38),"CHECK no charge",SUM('Rental Charges'!G38*'Volume Data'!G38))</f>
        <v>0</v>
      </c>
      <c r="H38" s="85">
        <f>IF(ISTEXT('Rental Charges'!H38),"CHECK no charge",SUM('Rental Charges'!H38*'Volume Data'!H38))</f>
        <v>0</v>
      </c>
      <c r="I38" s="84">
        <f>IF(ISTEXT('Rental Charges'!I38),"CHECK no charge",SUM('Rental Charges'!I38*'Volume Data'!I38))</f>
        <v>0</v>
      </c>
      <c r="J38" s="85">
        <f>IF(ISTEXT('Rental Charges'!J38),"CHECK no charge",SUM('Rental Charges'!J38*'Volume Data'!J38))</f>
        <v>0</v>
      </c>
      <c r="K38" s="84">
        <f>IF(ISTEXT('Rental Charges'!K38),"CHECK no charge",SUM('Rental Charges'!K38*'Volume Data'!K38))</f>
        <v>0</v>
      </c>
      <c r="L38" s="85">
        <f>IF(ISTEXT('Rental Charges'!L38),"CHECK no charge",SUM('Rental Charges'!L38*'Volume Data'!L38))</f>
        <v>0</v>
      </c>
      <c r="M38" s="84">
        <f>IF(ISTEXT('Rental Charges'!M38),"CHECK no charge",SUM('Rental Charges'!M38*'Volume Data'!M38))</f>
        <v>0</v>
      </c>
      <c r="N38" s="84">
        <f>IF(ISTEXT('Insurance Charges'!J38),"CHECK no charge",SUM('Insurance Charges'!J38*'Volume Data'!N38))</f>
        <v>0</v>
      </c>
    </row>
    <row r="39" spans="2:14" ht="15" customHeight="1" thickBot="1" x14ac:dyDescent="0.4">
      <c r="B39" s="853"/>
      <c r="C39" s="74" t="s">
        <v>118</v>
      </c>
      <c r="D39" s="95" t="s">
        <v>119</v>
      </c>
      <c r="E39" s="96" t="s">
        <v>120</v>
      </c>
      <c r="F39" s="97" t="s">
        <v>134</v>
      </c>
      <c r="G39" s="71">
        <f>IF(ISTEXT('Rental Charges'!G39),"CHECK no charge",SUM('Rental Charges'!G39*'Volume Data'!G39))</f>
        <v>0</v>
      </c>
      <c r="H39" s="72">
        <f>IF(ISTEXT('Rental Charges'!H39),"CHECK no charge",SUM('Rental Charges'!H39*'Volume Data'!H39))</f>
        <v>0</v>
      </c>
      <c r="I39" s="71">
        <f>IF(ISTEXT('Rental Charges'!I39),"CHECK no charge",SUM('Rental Charges'!I39*'Volume Data'!I39))</f>
        <v>0</v>
      </c>
      <c r="J39" s="72">
        <f>IF(ISTEXT('Rental Charges'!J39),"CHECK no charge",SUM('Rental Charges'!J39*'Volume Data'!J39))</f>
        <v>0</v>
      </c>
      <c r="K39" s="71">
        <f>IF(ISTEXT('Rental Charges'!K39),"CHECK no charge",SUM('Rental Charges'!K39*'Volume Data'!K39))</f>
        <v>0</v>
      </c>
      <c r="L39" s="72">
        <f>IF(ISTEXT('Rental Charges'!L39),"CHECK no charge",SUM('Rental Charges'!L39*'Volume Data'!L39))</f>
        <v>0</v>
      </c>
      <c r="M39" s="71">
        <f>IF(ISTEXT('Rental Charges'!M39),"CHECK no charge",SUM('Rental Charges'!M39*'Volume Data'!M39))</f>
        <v>0</v>
      </c>
      <c r="N39" s="71">
        <f>IF(ISTEXT('Insurance Charges'!J39),"CHECK no charge",SUM('Insurance Charges'!J39*'Volume Data'!N39))</f>
        <v>0</v>
      </c>
    </row>
    <row r="40" spans="2:14" ht="15" customHeight="1" thickBot="1" x14ac:dyDescent="0.4">
      <c r="B40" s="852" t="s">
        <v>183</v>
      </c>
      <c r="C40" s="98" t="s">
        <v>97</v>
      </c>
      <c r="D40" s="99" t="s">
        <v>98</v>
      </c>
      <c r="E40" s="100" t="s">
        <v>184</v>
      </c>
      <c r="F40" s="101" t="s">
        <v>185</v>
      </c>
      <c r="G40" s="102">
        <f>IF(ISTEXT('Rental Charges'!G40),"CHECK no charge",SUM('Rental Charges'!G40*'Volume Data'!G40))</f>
        <v>0</v>
      </c>
      <c r="H40" s="103">
        <f>IF(ISTEXT('Rental Charges'!H40),"CHECK no charge",SUM('Rental Charges'!H40*'Volume Data'!H40))</f>
        <v>0</v>
      </c>
      <c r="I40" s="102">
        <f>IF(ISTEXT('Rental Charges'!I40),"CHECK no charge",SUM('Rental Charges'!I40*'Volume Data'!I40))</f>
        <v>0</v>
      </c>
      <c r="J40" s="103">
        <f>IF(ISTEXT('Rental Charges'!J40),"CHECK no charge",SUM('Rental Charges'!J40*'Volume Data'!J40))</f>
        <v>0</v>
      </c>
      <c r="K40" s="102">
        <f>IF(ISTEXT('Rental Charges'!K40),"CHECK no charge",SUM('Rental Charges'!K40*'Volume Data'!K40))</f>
        <v>0</v>
      </c>
      <c r="L40" s="103">
        <f>IF(ISTEXT('Rental Charges'!L40),"CHECK no charge",SUM('Rental Charges'!L40*'Volume Data'!L40))</f>
        <v>0</v>
      </c>
      <c r="M40" s="102">
        <f>IF(ISTEXT('Rental Charges'!M40),"CHECK no charge",SUM('Rental Charges'!M40*'Volume Data'!M40))</f>
        <v>0</v>
      </c>
      <c r="N40" s="102">
        <f>IF(ISTEXT('Insurance Charges'!J40),"CHECK no charge",SUM('Insurance Charges'!J40*'Volume Data'!N40))</f>
        <v>0</v>
      </c>
    </row>
    <row r="41" spans="2:14" ht="15" customHeight="1" thickBot="1" x14ac:dyDescent="0.4">
      <c r="B41" s="859"/>
      <c r="C41" s="104" t="s">
        <v>100</v>
      </c>
      <c r="D41" s="105" t="s">
        <v>101</v>
      </c>
      <c r="E41" s="106" t="s">
        <v>186</v>
      </c>
      <c r="F41" s="107" t="s">
        <v>187</v>
      </c>
      <c r="G41" s="102">
        <f>IF(ISTEXT('Rental Charges'!G41),"CHECK no charge",SUM('Rental Charges'!G41*'Volume Data'!G41))</f>
        <v>0</v>
      </c>
      <c r="H41" s="103">
        <f>IF(ISTEXT('Rental Charges'!H41),"CHECK no charge",SUM('Rental Charges'!H41*'Volume Data'!H41))</f>
        <v>0</v>
      </c>
      <c r="I41" s="102">
        <f>IF(ISTEXT('Rental Charges'!I41),"CHECK no charge",SUM('Rental Charges'!I41*'Volume Data'!I41))</f>
        <v>0</v>
      </c>
      <c r="J41" s="103">
        <f>IF(ISTEXT('Rental Charges'!J41),"CHECK no charge",SUM('Rental Charges'!J41*'Volume Data'!J41))</f>
        <v>0</v>
      </c>
      <c r="K41" s="102">
        <f>IF(ISTEXT('Rental Charges'!K41),"CHECK no charge",SUM('Rental Charges'!K41*'Volume Data'!K41))</f>
        <v>0</v>
      </c>
      <c r="L41" s="103">
        <f>IF(ISTEXT('Rental Charges'!L41),"CHECK no charge",SUM('Rental Charges'!L41*'Volume Data'!L41))</f>
        <v>0</v>
      </c>
      <c r="M41" s="102">
        <f>IF(ISTEXT('Rental Charges'!M41),"CHECK no charge",SUM('Rental Charges'!M41*'Volume Data'!M41))</f>
        <v>0</v>
      </c>
      <c r="N41" s="102">
        <f>IF(ISTEXT('Insurance Charges'!J41),"CHECK no charge",SUM('Insurance Charges'!J41*'Volume Data'!N41))</f>
        <v>0</v>
      </c>
    </row>
    <row r="42" spans="2:14" ht="15" customHeight="1" thickBot="1" x14ac:dyDescent="0.4">
      <c r="B42" s="859"/>
      <c r="C42" s="104" t="s">
        <v>94</v>
      </c>
      <c r="D42" s="105" t="s">
        <v>188</v>
      </c>
      <c r="E42" s="106" t="s">
        <v>189</v>
      </c>
      <c r="F42" s="107" t="s">
        <v>190</v>
      </c>
      <c r="G42" s="102">
        <f>IF(ISTEXT('Rental Charges'!G42),"CHECK no charge",SUM('Rental Charges'!G42*'Volume Data'!G42))</f>
        <v>0</v>
      </c>
      <c r="H42" s="103">
        <f>IF(ISTEXT('Rental Charges'!H42),"CHECK no charge",SUM('Rental Charges'!H42*'Volume Data'!H42))</f>
        <v>0</v>
      </c>
      <c r="I42" s="102">
        <f>IF(ISTEXT('Rental Charges'!I42),"CHECK no charge",SUM('Rental Charges'!I42*'Volume Data'!I42))</f>
        <v>0</v>
      </c>
      <c r="J42" s="103">
        <f>IF(ISTEXT('Rental Charges'!J42),"CHECK no charge",SUM('Rental Charges'!J42*'Volume Data'!J42))</f>
        <v>0</v>
      </c>
      <c r="K42" s="102">
        <f>IF(ISTEXT('Rental Charges'!K42),"CHECK no charge",SUM('Rental Charges'!K42*'Volume Data'!K42))</f>
        <v>0</v>
      </c>
      <c r="L42" s="103">
        <f>IF(ISTEXT('Rental Charges'!L42),"CHECK no charge",SUM('Rental Charges'!L42*'Volume Data'!L42))</f>
        <v>0</v>
      </c>
      <c r="M42" s="102">
        <f>IF(ISTEXT('Rental Charges'!M42),"CHECK no charge",SUM('Rental Charges'!M42*'Volume Data'!M42))</f>
        <v>0</v>
      </c>
      <c r="N42" s="102">
        <f>IF(ISTEXT('Insurance Charges'!J42),"CHECK no charge",SUM('Insurance Charges'!J42*'Volume Data'!N42))</f>
        <v>0</v>
      </c>
    </row>
    <row r="43" spans="2:14" ht="15" customHeight="1" thickBot="1" x14ac:dyDescent="0.4">
      <c r="B43" s="859"/>
      <c r="C43" s="104" t="s">
        <v>191</v>
      </c>
      <c r="D43" s="105" t="s">
        <v>192</v>
      </c>
      <c r="E43" s="106" t="s">
        <v>193</v>
      </c>
      <c r="F43" s="107" t="s">
        <v>194</v>
      </c>
      <c r="G43" s="102">
        <f>IF(ISTEXT('Rental Charges'!G43),"CHECK no charge",SUM('Rental Charges'!G43*'Volume Data'!G43))</f>
        <v>0</v>
      </c>
      <c r="H43" s="103">
        <f>IF(ISTEXT('Rental Charges'!H43),"CHECK no charge",SUM('Rental Charges'!H43*'Volume Data'!H43))</f>
        <v>0</v>
      </c>
      <c r="I43" s="102">
        <f>IF(ISTEXT('Rental Charges'!I43),"CHECK no charge",SUM('Rental Charges'!I43*'Volume Data'!I43))</f>
        <v>0</v>
      </c>
      <c r="J43" s="103">
        <f>IF(ISTEXT('Rental Charges'!J43),"CHECK no charge",SUM('Rental Charges'!J43*'Volume Data'!J43))</f>
        <v>0</v>
      </c>
      <c r="K43" s="102">
        <f>IF(ISTEXT('Rental Charges'!K43),"CHECK no charge",SUM('Rental Charges'!K43*'Volume Data'!K43))</f>
        <v>0</v>
      </c>
      <c r="L43" s="103">
        <f>IF(ISTEXT('Rental Charges'!L43),"CHECK no charge",SUM('Rental Charges'!L43*'Volume Data'!L43))</f>
        <v>0</v>
      </c>
      <c r="M43" s="102">
        <f>IF(ISTEXT('Rental Charges'!M43),"CHECK no charge",SUM('Rental Charges'!M43*'Volume Data'!M43))</f>
        <v>0</v>
      </c>
      <c r="N43" s="102">
        <f>IF(ISTEXT('Insurance Charges'!J43),"CHECK no charge",SUM('Insurance Charges'!J43*'Volume Data'!N43))</f>
        <v>0</v>
      </c>
    </row>
    <row r="44" spans="2:14" ht="15" customHeight="1" thickBot="1" x14ac:dyDescent="0.4">
      <c r="B44" s="859"/>
      <c r="C44" s="108" t="s">
        <v>191</v>
      </c>
      <c r="D44" s="109" t="s">
        <v>195</v>
      </c>
      <c r="E44" s="110" t="s">
        <v>196</v>
      </c>
      <c r="F44" s="111" t="s">
        <v>197</v>
      </c>
      <c r="G44" s="102">
        <f>IF(ISTEXT('Rental Charges'!G44),"CHECK no charge",SUM('Rental Charges'!G44*'Volume Data'!G44))</f>
        <v>0</v>
      </c>
      <c r="H44" s="103">
        <f>IF(ISTEXT('Rental Charges'!H44),"CHECK no charge",SUM('Rental Charges'!H44*'Volume Data'!H44))</f>
        <v>0</v>
      </c>
      <c r="I44" s="102">
        <f>IF(ISTEXT('Rental Charges'!I44),"CHECK no charge",SUM('Rental Charges'!I44*'Volume Data'!I44))</f>
        <v>0</v>
      </c>
      <c r="J44" s="103">
        <f>IF(ISTEXT('Rental Charges'!J44),"CHECK no charge",SUM('Rental Charges'!J44*'Volume Data'!J44))</f>
        <v>0</v>
      </c>
      <c r="K44" s="102">
        <f>IF(ISTEXT('Rental Charges'!K44),"CHECK no charge",SUM('Rental Charges'!K44*'Volume Data'!K44))</f>
        <v>0</v>
      </c>
      <c r="L44" s="103">
        <f>IF(ISTEXT('Rental Charges'!L44),"CHECK no charge",SUM('Rental Charges'!L44*'Volume Data'!L44))</f>
        <v>0</v>
      </c>
      <c r="M44" s="102">
        <f>IF(ISTEXT('Rental Charges'!M44),"CHECK no charge",SUM('Rental Charges'!M44*'Volume Data'!M44))</f>
        <v>0</v>
      </c>
      <c r="N44" s="102">
        <f>IF(ISTEXT('Insurance Charges'!J44),"CHECK no charge",SUM('Insurance Charges'!J44*'Volume Data'!N44))</f>
        <v>0</v>
      </c>
    </row>
    <row r="45" spans="2:14" ht="15" customHeight="1" thickBot="1" x14ac:dyDescent="0.4">
      <c r="B45" s="860" t="s">
        <v>200</v>
      </c>
      <c r="C45" s="112" t="s">
        <v>201</v>
      </c>
      <c r="D45" s="113" t="s">
        <v>202</v>
      </c>
      <c r="E45" s="114" t="s">
        <v>203</v>
      </c>
      <c r="F45" s="115" t="s">
        <v>204</v>
      </c>
      <c r="G45" s="102">
        <f>IF(ISTEXT('Rental Charges'!G45),"CHECK no charge",SUM('Rental Charges'!G45*'Volume Data'!G45))</f>
        <v>0</v>
      </c>
      <c r="H45" s="103">
        <f>IF(ISTEXT('Rental Charges'!H45),"CHECK no charge",SUM('Rental Charges'!H45*'Volume Data'!H45))</f>
        <v>0</v>
      </c>
      <c r="I45" s="102">
        <f>IF(ISTEXT('Rental Charges'!I45),"CHECK no charge",SUM('Rental Charges'!I45*'Volume Data'!I45))</f>
        <v>0</v>
      </c>
      <c r="J45" s="103">
        <f>IF(ISTEXT('Rental Charges'!J45),"CHECK no charge",SUM('Rental Charges'!J45*'Volume Data'!J45))</f>
        <v>0</v>
      </c>
      <c r="K45" s="102">
        <f>IF(ISTEXT('Rental Charges'!K45),"CHECK no charge",SUM('Rental Charges'!K45*'Volume Data'!K45))</f>
        <v>0</v>
      </c>
      <c r="L45" s="103">
        <f>IF(ISTEXT('Rental Charges'!L45),"CHECK no charge",SUM('Rental Charges'!L45*'Volume Data'!L45))</f>
        <v>0</v>
      </c>
      <c r="M45" s="102">
        <f>IF(ISTEXT('Rental Charges'!M45),"CHECK no charge",SUM('Rental Charges'!M45*'Volume Data'!M45))</f>
        <v>0</v>
      </c>
      <c r="N45" s="102">
        <f>IF(ISTEXT('Insurance Charges'!J45),"CHECK no charge",SUM('Insurance Charges'!J45*'Volume Data'!N45))</f>
        <v>0</v>
      </c>
    </row>
    <row r="46" spans="2:14" ht="15" customHeight="1" thickBot="1" x14ac:dyDescent="0.4">
      <c r="B46" s="861"/>
      <c r="C46" s="116" t="s">
        <v>205</v>
      </c>
      <c r="D46" s="117" t="s">
        <v>206</v>
      </c>
      <c r="E46" s="118" t="s">
        <v>207</v>
      </c>
      <c r="F46" s="119" t="s">
        <v>208</v>
      </c>
      <c r="G46" s="102">
        <f>IF(ISTEXT('Rental Charges'!G46),"CHECK no charge",SUM('Rental Charges'!G46*'Volume Data'!G46))</f>
        <v>0</v>
      </c>
      <c r="H46" s="103">
        <f>IF(ISTEXT('Rental Charges'!H46),"CHECK no charge",SUM('Rental Charges'!H46*'Volume Data'!H46))</f>
        <v>0</v>
      </c>
      <c r="I46" s="102">
        <f>IF(ISTEXT('Rental Charges'!I46),"CHECK no charge",SUM('Rental Charges'!I46*'Volume Data'!I46))</f>
        <v>0</v>
      </c>
      <c r="J46" s="103">
        <f>IF(ISTEXT('Rental Charges'!J46),"CHECK no charge",SUM('Rental Charges'!J46*'Volume Data'!J46))</f>
        <v>0</v>
      </c>
      <c r="K46" s="102">
        <f>IF(ISTEXT('Rental Charges'!K46),"CHECK no charge",SUM('Rental Charges'!K46*'Volume Data'!K46))</f>
        <v>0</v>
      </c>
      <c r="L46" s="103">
        <f>IF(ISTEXT('Rental Charges'!L46),"CHECK no charge",SUM('Rental Charges'!L46*'Volume Data'!L46))</f>
        <v>0</v>
      </c>
      <c r="M46" s="102">
        <f>IF(ISTEXT('Rental Charges'!M46),"CHECK no charge",SUM('Rental Charges'!M46*'Volume Data'!M46))</f>
        <v>0</v>
      </c>
      <c r="N46" s="102">
        <f>IF(ISTEXT('Insurance Charges'!J46),"CHECK no charge",SUM('Insurance Charges'!J46*'Volume Data'!N46))</f>
        <v>0</v>
      </c>
    </row>
    <row r="47" spans="2:14" ht="15" customHeight="1" thickBot="1" x14ac:dyDescent="0.4">
      <c r="B47" s="862"/>
      <c r="C47" s="120" t="s">
        <v>209</v>
      </c>
      <c r="D47" s="121" t="s">
        <v>210</v>
      </c>
      <c r="E47" s="122" t="s">
        <v>211</v>
      </c>
      <c r="F47" s="123" t="s">
        <v>212</v>
      </c>
      <c r="G47" s="102">
        <f>IF(ISTEXT('Rental Charges'!G47),"CHECK no charge",SUM('Rental Charges'!G47*'Volume Data'!G47))</f>
        <v>0</v>
      </c>
      <c r="H47" s="103">
        <f>IF(ISTEXT('Rental Charges'!H47),"CHECK no charge",SUM('Rental Charges'!H47*'Volume Data'!H47))</f>
        <v>0</v>
      </c>
      <c r="I47" s="102">
        <f>IF(ISTEXT('Rental Charges'!I47),"CHECK no charge",SUM('Rental Charges'!I47*'Volume Data'!I47))</f>
        <v>0</v>
      </c>
      <c r="J47" s="103">
        <f>IF(ISTEXT('Rental Charges'!J47),"CHECK no charge",SUM('Rental Charges'!J47*'Volume Data'!J47))</f>
        <v>0</v>
      </c>
      <c r="K47" s="102">
        <f>IF(ISTEXT('Rental Charges'!K47),"CHECK no charge",SUM('Rental Charges'!K47*'Volume Data'!K47))</f>
        <v>0</v>
      </c>
      <c r="L47" s="103">
        <f>IF(ISTEXT('Rental Charges'!L47),"CHECK no charge",SUM('Rental Charges'!L47*'Volume Data'!L47))</f>
        <v>0</v>
      </c>
      <c r="M47" s="102">
        <f>IF(ISTEXT('Rental Charges'!M47),"CHECK no charge",SUM('Rental Charges'!M47*'Volume Data'!M47))</f>
        <v>0</v>
      </c>
      <c r="N47" s="102">
        <f>IF(ISTEXT('Insurance Charges'!J47),"CHECK no charge",SUM('Insurance Charges'!J47*'Volume Data'!N47))</f>
        <v>0</v>
      </c>
    </row>
    <row r="48" spans="2:14" s="124" customFormat="1" ht="15" customHeight="1" thickBot="1" x14ac:dyDescent="0.4">
      <c r="B48" s="125"/>
      <c r="C48" s="126"/>
      <c r="D48" s="127"/>
      <c r="E48" s="126"/>
      <c r="F48" s="128"/>
      <c r="G48" s="129"/>
      <c r="H48" s="129"/>
      <c r="I48" s="129"/>
      <c r="J48" s="129"/>
      <c r="K48" s="129"/>
      <c r="L48" s="129"/>
      <c r="M48" s="129"/>
      <c r="N48" s="129"/>
    </row>
    <row r="49" spans="2:17" s="124" customFormat="1" ht="46.25" customHeight="1" thickBot="1" x14ac:dyDescent="0.4">
      <c r="B49" s="130"/>
      <c r="C49" s="130"/>
      <c r="D49" s="130"/>
      <c r="E49" s="46"/>
      <c r="F49" s="46"/>
      <c r="G49" s="46"/>
      <c r="H49" s="46"/>
      <c r="I49" s="46"/>
      <c r="J49" s="46"/>
      <c r="K49" s="131" t="s">
        <v>278</v>
      </c>
      <c r="L49" s="132">
        <f>SUM(G10:M39)</f>
        <v>0</v>
      </c>
      <c r="M49" s="133" t="s">
        <v>279</v>
      </c>
      <c r="N49" s="134">
        <f>SUM(N10:N39)</f>
        <v>0</v>
      </c>
    </row>
    <row r="50" spans="2:17" s="136" customFormat="1" ht="14.4" customHeight="1" thickBot="1" x14ac:dyDescent="0.4">
      <c r="B50" s="135"/>
      <c r="C50" s="135"/>
      <c r="D50" s="135"/>
      <c r="K50" s="137"/>
      <c r="L50" s="137"/>
      <c r="M50" s="137"/>
      <c r="N50" s="137"/>
    </row>
    <row r="51" spans="2:17" ht="28.75" customHeight="1" thickBot="1" x14ac:dyDescent="0.4">
      <c r="B51" s="611" t="s">
        <v>240</v>
      </c>
      <c r="C51" s="612"/>
      <c r="D51" s="612"/>
      <c r="E51" s="612"/>
      <c r="F51" s="613"/>
      <c r="G51" s="653" t="s">
        <v>271</v>
      </c>
      <c r="H51" s="642"/>
      <c r="I51" s="642"/>
      <c r="J51" s="642"/>
      <c r="K51" s="642"/>
      <c r="L51" s="643"/>
    </row>
    <row r="52" spans="2:17" ht="21.65" customHeight="1" thickBot="1" x14ac:dyDescent="0.4">
      <c r="B52" s="138"/>
      <c r="C52" s="139"/>
      <c r="D52" s="139"/>
      <c r="E52" s="139"/>
      <c r="F52" s="139"/>
      <c r="G52" s="807" t="s">
        <v>290</v>
      </c>
      <c r="H52" s="808"/>
      <c r="I52" s="809"/>
      <c r="J52" s="807" t="s">
        <v>291</v>
      </c>
      <c r="K52" s="808"/>
      <c r="L52" s="809"/>
    </row>
    <row r="53" spans="2:17" ht="72" customHeight="1" thickBot="1" x14ac:dyDescent="0.4">
      <c r="B53" s="140" t="s">
        <v>4</v>
      </c>
      <c r="C53" s="141" t="s">
        <v>5</v>
      </c>
      <c r="D53" s="142" t="s">
        <v>6</v>
      </c>
      <c r="E53" s="143" t="s">
        <v>7</v>
      </c>
      <c r="F53" s="144" t="s">
        <v>8</v>
      </c>
      <c r="G53" s="145" t="s">
        <v>235</v>
      </c>
      <c r="H53" s="145" t="s">
        <v>236</v>
      </c>
      <c r="I53" s="145" t="s">
        <v>237</v>
      </c>
      <c r="J53" s="145" t="s">
        <v>235</v>
      </c>
      <c r="K53" s="145" t="s">
        <v>236</v>
      </c>
      <c r="L53" s="145" t="s">
        <v>237</v>
      </c>
    </row>
    <row r="54" spans="2:17" ht="14.5" x14ac:dyDescent="0.35">
      <c r="B54" s="625" t="s">
        <v>247</v>
      </c>
      <c r="C54" s="146" t="s">
        <v>16</v>
      </c>
      <c r="D54" s="147" t="s">
        <v>95</v>
      </c>
      <c r="E54" s="146" t="s">
        <v>18</v>
      </c>
      <c r="F54" s="148" t="s">
        <v>224</v>
      </c>
      <c r="G54" s="65">
        <f>IF(ISTEXT('Rental Charges'!G52),"CHECK no charge",SUM('Rental Charges'!G52*'Volume Data'!G52))</f>
        <v>0</v>
      </c>
      <c r="H54" s="65">
        <f>IF(ISTEXT('Rental Charges'!H52),"CHECK no charge",SUM('Rental Charges'!H52*'Volume Data'!H52))</f>
        <v>0</v>
      </c>
      <c r="I54" s="65">
        <f>IF(ISTEXT('Rental Charges'!I52),"CHECK no charge",SUM('Rental Charges'!I52*'Volume Data'!I52))</f>
        <v>0</v>
      </c>
      <c r="J54" s="65">
        <f>IF(ISTEXT('Rental Charges'!J52),"CHECK no charge",SUM('Rental Charges'!J52*'Volume Data'!J52))</f>
        <v>0</v>
      </c>
      <c r="K54" s="65">
        <f>IF(ISTEXT('Rental Charges'!K52),"CHECK no charge",SUM('Rental Charges'!K52*'Volume Data'!K52))</f>
        <v>0</v>
      </c>
      <c r="L54" s="65">
        <f>IF(ISTEXT('Rental Charges'!L52),"CHECK no charge",SUM('Rental Charges'!L52*'Volume Data'!L52))</f>
        <v>0</v>
      </c>
    </row>
    <row r="55" spans="2:17" ht="15" customHeight="1" x14ac:dyDescent="0.35">
      <c r="B55" s="626"/>
      <c r="C55" s="149" t="s">
        <v>20</v>
      </c>
      <c r="D55" s="150" t="s">
        <v>98</v>
      </c>
      <c r="E55" s="149" t="s">
        <v>22</v>
      </c>
      <c r="F55" s="151" t="s">
        <v>225</v>
      </c>
      <c r="G55" s="65">
        <f>IF(ISTEXT('Rental Charges'!G53),"CHECK no charge",SUM('Rental Charges'!G53*'Volume Data'!G53))</f>
        <v>0</v>
      </c>
      <c r="H55" s="65">
        <f>IF(ISTEXT('Rental Charges'!H53),"CHECK no charge",SUM('Rental Charges'!H53*'Volume Data'!H53))</f>
        <v>0</v>
      </c>
      <c r="I55" s="65">
        <f>IF(ISTEXT('Rental Charges'!I53),"CHECK no charge",SUM('Rental Charges'!I53*'Volume Data'!I53))</f>
        <v>0</v>
      </c>
      <c r="J55" s="65">
        <f>IF(ISTEXT('Rental Charges'!J53),"CHECK no charge",SUM('Rental Charges'!J53*'Volume Data'!J53))</f>
        <v>0</v>
      </c>
      <c r="K55" s="65">
        <f>IF(ISTEXT('Rental Charges'!K53),"CHECK no charge",SUM('Rental Charges'!K53*'Volume Data'!K53))</f>
        <v>0</v>
      </c>
      <c r="L55" s="65">
        <f>IF(ISTEXT('Rental Charges'!L53),"CHECK no charge",SUM('Rental Charges'!L53*'Volume Data'!L53))</f>
        <v>0</v>
      </c>
    </row>
    <row r="56" spans="2:17" ht="15" customHeight="1" x14ac:dyDescent="0.35">
      <c r="B56" s="626"/>
      <c r="C56" s="149" t="s">
        <v>25</v>
      </c>
      <c r="D56" s="150" t="s">
        <v>101</v>
      </c>
      <c r="E56" s="149" t="s">
        <v>31</v>
      </c>
      <c r="F56" s="151" t="s">
        <v>226</v>
      </c>
      <c r="G56" s="65">
        <f>IF(ISTEXT('Rental Charges'!G54),"CHECK no charge",SUM('Rental Charges'!G54*'Volume Data'!G54))</f>
        <v>0</v>
      </c>
      <c r="H56" s="65">
        <f>IF(ISTEXT('Rental Charges'!H54),"CHECK no charge",SUM('Rental Charges'!H54*'Volume Data'!H54))</f>
        <v>0</v>
      </c>
      <c r="I56" s="65">
        <f>IF(ISTEXT('Rental Charges'!I54),"CHECK no charge",SUM('Rental Charges'!I54*'Volume Data'!I54))</f>
        <v>0</v>
      </c>
      <c r="J56" s="65">
        <f>IF(ISTEXT('Rental Charges'!J54),"CHECK no charge",SUM('Rental Charges'!J54*'Volume Data'!J54))</f>
        <v>0</v>
      </c>
      <c r="K56" s="65">
        <f>IF(ISTEXT('Rental Charges'!K54),"CHECK no charge",SUM('Rental Charges'!K54*'Volume Data'!K54))</f>
        <v>0</v>
      </c>
      <c r="L56" s="65">
        <f>IF(ISTEXT('Rental Charges'!L54),"CHECK no charge",SUM('Rental Charges'!L54*'Volume Data'!L54))</f>
        <v>0</v>
      </c>
    </row>
    <row r="57" spans="2:17" ht="15" customHeight="1" x14ac:dyDescent="0.35">
      <c r="B57" s="626"/>
      <c r="C57" s="149" t="s">
        <v>29</v>
      </c>
      <c r="D57" s="150" t="s">
        <v>227</v>
      </c>
      <c r="E57" s="149" t="s">
        <v>228</v>
      </c>
      <c r="F57" s="151" t="s">
        <v>229</v>
      </c>
      <c r="G57" s="65">
        <f>IF(ISTEXT('Rental Charges'!G55),"CHECK no charge",SUM('Rental Charges'!G55*'Volume Data'!G55))</f>
        <v>0</v>
      </c>
      <c r="H57" s="65">
        <f>IF(ISTEXT('Rental Charges'!H55),"CHECK no charge",SUM('Rental Charges'!H55*'Volume Data'!H55))</f>
        <v>0</v>
      </c>
      <c r="I57" s="65">
        <f>IF(ISTEXT('Rental Charges'!I55),"CHECK no charge",SUM('Rental Charges'!I55*'Volume Data'!I55))</f>
        <v>0</v>
      </c>
      <c r="J57" s="65">
        <f>IF(ISTEXT('Rental Charges'!J55),"CHECK no charge",SUM('Rental Charges'!J55*'Volume Data'!J55))</f>
        <v>0</v>
      </c>
      <c r="K57" s="65">
        <f>IF(ISTEXT('Rental Charges'!K55),"CHECK no charge",SUM('Rental Charges'!K55*'Volume Data'!K55))</f>
        <v>0</v>
      </c>
      <c r="L57" s="65">
        <f>IF(ISTEXT('Rental Charges'!L55),"CHECK no charge",SUM('Rental Charges'!L55*'Volume Data'!L55))</f>
        <v>0</v>
      </c>
    </row>
    <row r="58" spans="2:17" ht="15" customHeight="1" x14ac:dyDescent="0.35">
      <c r="B58" s="626"/>
      <c r="C58" s="149" t="s">
        <v>33</v>
      </c>
      <c r="D58" s="150" t="s">
        <v>61</v>
      </c>
      <c r="E58" s="149" t="s">
        <v>230</v>
      </c>
      <c r="F58" s="151" t="s">
        <v>231</v>
      </c>
      <c r="G58" s="65">
        <f>IF(ISTEXT('Rental Charges'!G56),"CHECK no charge",SUM('Rental Charges'!G56*'Volume Data'!G56))</f>
        <v>0</v>
      </c>
      <c r="H58" s="65">
        <f>IF(ISTEXT('Rental Charges'!H56),"CHECK no charge",SUM('Rental Charges'!H56*'Volume Data'!H56))</f>
        <v>0</v>
      </c>
      <c r="I58" s="65">
        <f>IF(ISTEXT('Rental Charges'!I56),"CHECK no charge",SUM('Rental Charges'!I56*'Volume Data'!I56))</f>
        <v>0</v>
      </c>
      <c r="J58" s="65">
        <f>IF(ISTEXT('Rental Charges'!J56),"CHECK no charge",SUM('Rental Charges'!J56*'Volume Data'!J56))</f>
        <v>0</v>
      </c>
      <c r="K58" s="65">
        <f>IF(ISTEXT('Rental Charges'!K56),"CHECK no charge",SUM('Rental Charges'!K56*'Volume Data'!K56))</f>
        <v>0</v>
      </c>
      <c r="L58" s="65">
        <f>IF(ISTEXT('Rental Charges'!L56),"CHECK no charge",SUM('Rental Charges'!L56*'Volume Data'!L56))</f>
        <v>0</v>
      </c>
    </row>
    <row r="59" spans="2:17" ht="15" customHeight="1" thickBot="1" x14ac:dyDescent="0.4">
      <c r="B59" s="627"/>
      <c r="C59" s="152" t="s">
        <v>37</v>
      </c>
      <c r="D59" s="153" t="s">
        <v>232</v>
      </c>
      <c r="E59" s="152" t="s">
        <v>233</v>
      </c>
      <c r="F59" s="154" t="s">
        <v>234</v>
      </c>
      <c r="G59" s="65">
        <f>IF(ISTEXT('Rental Charges'!G57),"CHECK no charge",SUM('Rental Charges'!G57*'Volume Data'!G57))</f>
        <v>0</v>
      </c>
      <c r="H59" s="65">
        <f>IF(ISTEXT('Rental Charges'!H57),"CHECK no charge",SUM('Rental Charges'!H57*'Volume Data'!H57))</f>
        <v>0</v>
      </c>
      <c r="I59" s="65">
        <f>IF(ISTEXT('Rental Charges'!I57),"CHECK no charge",SUM('Rental Charges'!I57*'Volume Data'!I57))</f>
        <v>0</v>
      </c>
      <c r="J59" s="65">
        <f>IF(ISTEXT('Rental Charges'!J57),"CHECK no charge",SUM('Rental Charges'!J57*'Volume Data'!J57))</f>
        <v>0</v>
      </c>
      <c r="K59" s="65">
        <f>IF(ISTEXT('Rental Charges'!K57),"CHECK no charge",SUM('Rental Charges'!K57*'Volume Data'!K57))</f>
        <v>0</v>
      </c>
      <c r="L59" s="65">
        <f>IF(ISTEXT('Rental Charges'!L57),"CHECK no charge",SUM('Rental Charges'!L57*'Volume Data'!L57))</f>
        <v>0</v>
      </c>
    </row>
    <row r="60" spans="2:17" ht="15" customHeight="1" thickBot="1" x14ac:dyDescent="0.4">
      <c r="G60" s="155"/>
      <c r="H60" s="155"/>
      <c r="I60" s="155"/>
      <c r="J60" s="155"/>
      <c r="K60" s="155"/>
      <c r="L60" s="155"/>
    </row>
    <row r="61" spans="2:17" ht="15" customHeight="1" thickBot="1" x14ac:dyDescent="0.4">
      <c r="F61" s="133" t="s">
        <v>275</v>
      </c>
      <c r="G61" s="134">
        <f>SUM(G54:L59)</f>
        <v>0</v>
      </c>
      <c r="H61" s="155"/>
      <c r="I61" s="155"/>
      <c r="J61" s="155"/>
      <c r="K61" s="155"/>
      <c r="L61" s="155"/>
    </row>
    <row r="62" spans="2:17" ht="15" customHeight="1" thickBot="1" x14ac:dyDescent="0.4">
      <c r="G62" s="155"/>
      <c r="H62" s="155"/>
      <c r="I62" s="155"/>
      <c r="J62" s="155"/>
      <c r="K62" s="155"/>
      <c r="L62" s="155"/>
    </row>
    <row r="63" spans="2:17" ht="34.75" customHeight="1" thickBot="1" x14ac:dyDescent="0.4">
      <c r="B63" s="611" t="s">
        <v>240</v>
      </c>
      <c r="C63" s="612"/>
      <c r="D63" s="612"/>
      <c r="E63" s="612"/>
      <c r="F63" s="613"/>
      <c r="G63" s="804" t="s">
        <v>298</v>
      </c>
      <c r="H63" s="816"/>
      <c r="I63" s="816"/>
      <c r="J63" s="816"/>
      <c r="K63" s="817"/>
    </row>
    <row r="64" spans="2:17" ht="67.75" customHeight="1" thickBot="1" x14ac:dyDescent="0.55000000000000004">
      <c r="B64" s="140" t="s">
        <v>4</v>
      </c>
      <c r="C64" s="141" t="s">
        <v>5</v>
      </c>
      <c r="D64" s="142" t="s">
        <v>6</v>
      </c>
      <c r="E64" s="143" t="s">
        <v>7</v>
      </c>
      <c r="F64" s="144" t="s">
        <v>8</v>
      </c>
      <c r="G64" s="156" t="s">
        <v>314</v>
      </c>
      <c r="H64" s="156" t="s">
        <v>315</v>
      </c>
      <c r="I64" s="53" t="s">
        <v>301</v>
      </c>
      <c r="J64" s="157" t="s">
        <v>307</v>
      </c>
      <c r="K64" s="158" t="s">
        <v>299</v>
      </c>
      <c r="M64" s="159"/>
      <c r="N64" s="160" t="s">
        <v>219</v>
      </c>
      <c r="O64" s="161"/>
      <c r="P64" s="161"/>
      <c r="Q64" s="162"/>
    </row>
    <row r="65" spans="2:17" ht="21" x14ac:dyDescent="0.5">
      <c r="B65" s="657" t="s">
        <v>246</v>
      </c>
      <c r="C65" s="163" t="s">
        <v>16</v>
      </c>
      <c r="D65" s="164" t="s">
        <v>95</v>
      </c>
      <c r="E65" s="163" t="s">
        <v>18</v>
      </c>
      <c r="F65" s="165" t="s">
        <v>224</v>
      </c>
      <c r="G65" s="544">
        <f>IF(ISTEXT('Rental Charges'!G61),"CHECK no charge",SUM('Rental Charges'!G61*'Volume Data'!G61))</f>
        <v>0</v>
      </c>
      <c r="H65" s="545">
        <f>IF(ISTEXT('Rental Charges'!H61),"CHECK no charge",SUM('Rental Charges'!H61*'Volume Data'!H61))</f>
        <v>0</v>
      </c>
      <c r="I65" s="545">
        <f>IF(ISTEXT('Rental Charges'!I61),"CHECK no charge",SUM('Rental Charges'!I61*'Volume Data'!I61))</f>
        <v>0</v>
      </c>
      <c r="J65" s="545">
        <f>IF(ISTEXT('Rental Charges'!J61),"CHECK no charge",SUM('Rental Charges'!J61*'Volume Data'!J61))</f>
        <v>0</v>
      </c>
      <c r="K65" s="546">
        <f>IF(ISTEXT('Rental Charges'!K61),"CHECK no charge",SUM('Rental Charges'!K61*'Volume Data'!K61))</f>
        <v>0</v>
      </c>
      <c r="M65" s="166" t="s">
        <v>273</v>
      </c>
      <c r="N65" s="167" t="s">
        <v>269</v>
      </c>
      <c r="O65" s="168"/>
      <c r="P65" s="169">
        <f>L49</f>
        <v>0</v>
      </c>
      <c r="Q65" s="170"/>
    </row>
    <row r="66" spans="2:17" ht="14.25" customHeight="1" x14ac:dyDescent="0.5">
      <c r="B66" s="655"/>
      <c r="C66" s="171" t="s">
        <v>20</v>
      </c>
      <c r="D66" s="172" t="s">
        <v>98</v>
      </c>
      <c r="E66" s="171" t="s">
        <v>22</v>
      </c>
      <c r="F66" s="173" t="s">
        <v>225</v>
      </c>
      <c r="G66" s="547">
        <f>IF(ISTEXT('Rental Charges'!G62),"CHECK no charge",SUM('Rental Charges'!G62*'Volume Data'!G62))</f>
        <v>0</v>
      </c>
      <c r="H66" s="543">
        <f>IF(ISTEXT('Rental Charges'!H62),"CHECK no charge",SUM('Rental Charges'!H62*'Volume Data'!H62))</f>
        <v>0</v>
      </c>
      <c r="I66" s="543">
        <f>IF(ISTEXT('Rental Charges'!I62),"CHECK no charge",SUM('Rental Charges'!I62*'Volume Data'!I62))</f>
        <v>0</v>
      </c>
      <c r="J66" s="543">
        <f>IF(ISTEXT('Rental Charges'!J62),"CHECK no charge",SUM('Rental Charges'!J62*'Volume Data'!J62))</f>
        <v>0</v>
      </c>
      <c r="K66" s="548">
        <f>IF(ISTEXT('Rental Charges'!K62),"CHECK no charge",SUM('Rental Charges'!K62*'Volume Data'!K62))</f>
        <v>0</v>
      </c>
      <c r="M66" s="166" t="s">
        <v>274</v>
      </c>
      <c r="N66" s="168" t="s">
        <v>180</v>
      </c>
      <c r="O66" s="168"/>
      <c r="P66" s="174">
        <f>N49</f>
        <v>0</v>
      </c>
      <c r="Q66" s="170"/>
    </row>
    <row r="67" spans="2:17" ht="14.25" customHeight="1" x14ac:dyDescent="0.5">
      <c r="B67" s="655"/>
      <c r="C67" s="171" t="s">
        <v>25</v>
      </c>
      <c r="D67" s="172" t="s">
        <v>101</v>
      </c>
      <c r="E67" s="171" t="s">
        <v>31</v>
      </c>
      <c r="F67" s="173" t="s">
        <v>226</v>
      </c>
      <c r="G67" s="547">
        <f>IF(ISTEXT('Rental Charges'!G63),"CHECK no charge",SUM('Rental Charges'!G63*'Volume Data'!G63))</f>
        <v>0</v>
      </c>
      <c r="H67" s="543">
        <f>IF(ISTEXT('Rental Charges'!H63),"CHECK no charge",SUM('Rental Charges'!H63*'Volume Data'!H63))</f>
        <v>0</v>
      </c>
      <c r="I67" s="543">
        <f>IF(ISTEXT('Rental Charges'!I63),"CHECK no charge",SUM('Rental Charges'!I63*'Volume Data'!I63))</f>
        <v>0</v>
      </c>
      <c r="J67" s="543">
        <f>IF(ISTEXT('Rental Charges'!J63),"CHECK no charge",SUM('Rental Charges'!J63*'Volume Data'!J63))</f>
        <v>0</v>
      </c>
      <c r="K67" s="548">
        <f>IF(ISTEXT('Rental Charges'!K63),"CHECK no charge",SUM('Rental Charges'!K63*'Volume Data'!K63))</f>
        <v>0</v>
      </c>
      <c r="M67" s="166" t="s">
        <v>276</v>
      </c>
      <c r="N67" s="167" t="s">
        <v>270</v>
      </c>
      <c r="O67" s="168"/>
      <c r="P67" s="174">
        <f>G93</f>
        <v>0</v>
      </c>
      <c r="Q67" s="170"/>
    </row>
    <row r="68" spans="2:17" ht="19" customHeight="1" thickBot="1" x14ac:dyDescent="0.55000000000000004">
      <c r="B68" s="655"/>
      <c r="C68" s="175" t="s">
        <v>29</v>
      </c>
      <c r="D68" s="176" t="s">
        <v>296</v>
      </c>
      <c r="E68" s="171" t="s">
        <v>92</v>
      </c>
      <c r="F68" s="173" t="s">
        <v>125</v>
      </c>
      <c r="G68" s="547">
        <f>IF(ISTEXT('Rental Charges'!G64),"CHECK no charge",SUM('Rental Charges'!G64*'Volume Data'!G64))</f>
        <v>0</v>
      </c>
      <c r="H68" s="543">
        <f>IF(ISTEXT('Rental Charges'!H64),"CHECK no charge",SUM('Rental Charges'!H64*'Volume Data'!H64))</f>
        <v>0</v>
      </c>
      <c r="I68" s="543">
        <f>IF(ISTEXT('Rental Charges'!I64),"CHECK no charge",SUM('Rental Charges'!I64*'Volume Data'!I64))</f>
        <v>0</v>
      </c>
      <c r="J68" s="543">
        <f>IF(ISTEXT('Rental Charges'!J64),"CHECK no charge",SUM('Rental Charges'!J64*'Volume Data'!J64))</f>
        <v>0</v>
      </c>
      <c r="K68" s="548">
        <f>IF(ISTEXT('Rental Charges'!K64),"CHECK no charge",SUM('Rental Charges'!K64*'Volume Data'!K64))</f>
        <v>0</v>
      </c>
      <c r="M68" s="166" t="s">
        <v>277</v>
      </c>
      <c r="N68" s="168" t="s">
        <v>181</v>
      </c>
      <c r="O68" s="168"/>
      <c r="P68" s="177">
        <f>L115</f>
        <v>0</v>
      </c>
      <c r="Q68" s="170"/>
    </row>
    <row r="69" spans="2:17" ht="21.5" thickBot="1" x14ac:dyDescent="0.55000000000000004">
      <c r="B69" s="655"/>
      <c r="C69" s="175" t="s">
        <v>33</v>
      </c>
      <c r="D69" s="172" t="s">
        <v>227</v>
      </c>
      <c r="E69" s="171" t="s">
        <v>228</v>
      </c>
      <c r="F69" s="173" t="s">
        <v>229</v>
      </c>
      <c r="G69" s="547">
        <f>IF(ISTEXT('Rental Charges'!G65),"CHECK no charge",SUM('Rental Charges'!G65*'Volume Data'!G65))</f>
        <v>0</v>
      </c>
      <c r="H69" s="543">
        <f>IF(ISTEXT('Rental Charges'!H65),"CHECK no charge",SUM('Rental Charges'!H65*'Volume Data'!H65))</f>
        <v>0</v>
      </c>
      <c r="I69" s="543">
        <f>IF(ISTEXT('Rental Charges'!I65),"CHECK no charge",SUM('Rental Charges'!I65*'Volume Data'!I65))</f>
        <v>0</v>
      </c>
      <c r="J69" s="543">
        <f>IF(ISTEXT('Rental Charges'!J65),"CHECK no charge",SUM('Rental Charges'!J65*'Volume Data'!J65))</f>
        <v>0</v>
      </c>
      <c r="K69" s="548">
        <f>IF(ISTEXT('Rental Charges'!K65),"CHECK no charge",SUM('Rental Charges'!K65*'Volume Data'!K65))</f>
        <v>0</v>
      </c>
      <c r="M69" s="178"/>
      <c r="N69" s="168" t="s">
        <v>182</v>
      </c>
      <c r="O69" s="168"/>
      <c r="P69" s="179">
        <f>SUM(P65:P68)</f>
        <v>0</v>
      </c>
      <c r="Q69" s="170"/>
    </row>
    <row r="70" spans="2:17" ht="18" customHeight="1" thickBot="1" x14ac:dyDescent="0.55000000000000004">
      <c r="B70" s="655"/>
      <c r="C70" s="175" t="s">
        <v>37</v>
      </c>
      <c r="D70" s="172" t="s">
        <v>61</v>
      </c>
      <c r="E70" s="171" t="s">
        <v>230</v>
      </c>
      <c r="F70" s="173" t="s">
        <v>231</v>
      </c>
      <c r="G70" s="547">
        <f>IF(ISTEXT('Rental Charges'!G66),"CHECK no charge",SUM('Rental Charges'!G66*'Volume Data'!G66))</f>
        <v>0</v>
      </c>
      <c r="H70" s="543">
        <f>IF(ISTEXT('Rental Charges'!H66),"CHECK no charge",SUM('Rental Charges'!H66*'Volume Data'!H66))</f>
        <v>0</v>
      </c>
      <c r="I70" s="543">
        <f>IF(ISTEXT('Rental Charges'!I66),"CHECK no charge",SUM('Rental Charges'!I66*'Volume Data'!I66))</f>
        <v>0</v>
      </c>
      <c r="J70" s="543">
        <f>IF(ISTEXT('Rental Charges'!J66),"CHECK no charge",SUM('Rental Charges'!J66*'Volume Data'!J66))</f>
        <v>0</v>
      </c>
      <c r="K70" s="548">
        <f>IF(ISTEXT('Rental Charges'!K66),"CHECK no charge",SUM('Rental Charges'!K66*'Volume Data'!K66))</f>
        <v>0</v>
      </c>
      <c r="M70" s="180"/>
      <c r="N70" s="181"/>
      <c r="O70" s="181"/>
      <c r="P70" s="181"/>
      <c r="Q70" s="182"/>
    </row>
    <row r="71" spans="2:17" ht="14.25" customHeight="1" thickBot="1" x14ac:dyDescent="0.4">
      <c r="B71" s="656"/>
      <c r="C71" s="183" t="s">
        <v>41</v>
      </c>
      <c r="D71" s="184" t="s">
        <v>232</v>
      </c>
      <c r="E71" s="185" t="s">
        <v>233</v>
      </c>
      <c r="F71" s="186" t="s">
        <v>234</v>
      </c>
      <c r="G71" s="549">
        <f>IF(ISTEXT('Rental Charges'!G67),"CHECK no charge",SUM('Rental Charges'!G67*'Volume Data'!G67))</f>
        <v>0</v>
      </c>
      <c r="H71" s="550">
        <f>IF(ISTEXT('Rental Charges'!H67),"CHECK no charge",SUM('Rental Charges'!H67*'Volume Data'!H67))</f>
        <v>0</v>
      </c>
      <c r="I71" s="550">
        <f>IF(ISTEXT('Rental Charges'!I67),"CHECK no charge",SUM('Rental Charges'!I67*'Volume Data'!I67))</f>
        <v>0</v>
      </c>
      <c r="J71" s="550">
        <f>IF(ISTEXT('Rental Charges'!J67),"CHECK no charge",SUM('Rental Charges'!J67*'Volume Data'!J67))</f>
        <v>0</v>
      </c>
      <c r="K71" s="551">
        <f>IF(ISTEXT('Rental Charges'!K67),"CHECK no charge",SUM('Rental Charges'!K67*'Volume Data'!K67))</f>
        <v>0</v>
      </c>
    </row>
    <row r="72" spans="2:17" ht="14.25" customHeight="1" thickBot="1" x14ac:dyDescent="0.4">
      <c r="G72" s="155"/>
      <c r="H72" s="155"/>
      <c r="I72" s="155"/>
      <c r="J72" s="155"/>
      <c r="K72" s="155"/>
    </row>
    <row r="73" spans="2:17" ht="14.25" customHeight="1" thickBot="1" x14ac:dyDescent="0.4">
      <c r="F73" s="187" t="s">
        <v>282</v>
      </c>
      <c r="G73" s="188">
        <f>SUM(G65:K71)</f>
        <v>0</v>
      </c>
      <c r="H73" s="155"/>
      <c r="I73" s="155"/>
      <c r="J73" s="155"/>
      <c r="K73" s="155"/>
    </row>
    <row r="74" spans="2:17" ht="14.25" customHeight="1" thickBot="1" x14ac:dyDescent="0.4"/>
    <row r="75" spans="2:17" ht="31.25" customHeight="1" thickBot="1" x14ac:dyDescent="0.4">
      <c r="B75" s="611" t="s">
        <v>240</v>
      </c>
      <c r="C75" s="612"/>
      <c r="D75" s="612"/>
      <c r="E75" s="612"/>
      <c r="F75" s="613"/>
      <c r="G75" s="804" t="s">
        <v>298</v>
      </c>
      <c r="H75" s="816"/>
      <c r="I75" s="816"/>
      <c r="J75" s="816"/>
      <c r="K75" s="817"/>
    </row>
    <row r="76" spans="2:17" ht="64.25" customHeight="1" thickBot="1" x14ac:dyDescent="0.4">
      <c r="B76" s="140" t="s">
        <v>4</v>
      </c>
      <c r="C76" s="141" t="s">
        <v>5</v>
      </c>
      <c r="D76" s="142" t="s">
        <v>6</v>
      </c>
      <c r="E76" s="143" t="s">
        <v>7</v>
      </c>
      <c r="F76" s="144" t="s">
        <v>8</v>
      </c>
      <c r="G76" s="156" t="s">
        <v>314</v>
      </c>
      <c r="H76" s="156" t="s">
        <v>315</v>
      </c>
      <c r="I76" s="53" t="s">
        <v>301</v>
      </c>
      <c r="J76" s="157" t="s">
        <v>307</v>
      </c>
      <c r="K76" s="158" t="s">
        <v>299</v>
      </c>
    </row>
    <row r="77" spans="2:17" ht="14.5" x14ac:dyDescent="0.35">
      <c r="B77" s="654" t="s">
        <v>295</v>
      </c>
      <c r="C77" s="189" t="s">
        <v>16</v>
      </c>
      <c r="D77" s="190" t="s">
        <v>95</v>
      </c>
      <c r="E77" s="189" t="s">
        <v>18</v>
      </c>
      <c r="F77" s="191" t="s">
        <v>224</v>
      </c>
      <c r="G77" s="552">
        <f>IF(ISTEXT('Rental Charges'!G71),"CHECK no charge",SUM('Rental Charges'!G71*'Volume Data'!G71))</f>
        <v>0</v>
      </c>
      <c r="H77" s="552">
        <f>IF(ISTEXT('Rental Charges'!H71),"CHECK no charge",SUM('Rental Charges'!H71*'Volume Data'!H71))</f>
        <v>0</v>
      </c>
      <c r="I77" s="552">
        <f>IF(ISTEXT('Rental Charges'!I71),"CHECK no charge",SUM('Rental Charges'!I71*'Volume Data'!I71))</f>
        <v>0</v>
      </c>
      <c r="J77" s="555">
        <f>IF(ISTEXT('Rental Charges'!J71),"CHECK no charge",SUM('Rental Charges'!J71*'Volume Data'!J71))</f>
        <v>0</v>
      </c>
      <c r="K77" s="552">
        <f>IF(ISTEXT('Rental Charges'!K71),"CHECK no charge",SUM('Rental Charges'!K71*'Volume Data'!K71))</f>
        <v>0</v>
      </c>
    </row>
    <row r="78" spans="2:17" ht="14.25" customHeight="1" x14ac:dyDescent="0.35">
      <c r="B78" s="655"/>
      <c r="C78" s="192" t="s">
        <v>20</v>
      </c>
      <c r="D78" s="193" t="s">
        <v>98</v>
      </c>
      <c r="E78" s="192" t="s">
        <v>22</v>
      </c>
      <c r="F78" s="194" t="s">
        <v>225</v>
      </c>
      <c r="G78" s="553">
        <f>IF(ISTEXT('Rental Charges'!G72),"CHECK no charge",SUM('Rental Charges'!G72*'Volume Data'!G72))</f>
        <v>0</v>
      </c>
      <c r="H78" s="553">
        <f>IF(ISTEXT('Rental Charges'!H72),"CHECK no charge",SUM('Rental Charges'!H72*'Volume Data'!H72))</f>
        <v>0</v>
      </c>
      <c r="I78" s="553">
        <f>IF(ISTEXT('Rental Charges'!I72),"CHECK no charge",SUM('Rental Charges'!I72*'Volume Data'!I72))</f>
        <v>0</v>
      </c>
      <c r="J78" s="556">
        <f>IF(ISTEXT('Rental Charges'!J72),"CHECK no charge",SUM('Rental Charges'!J72*'Volume Data'!J72))</f>
        <v>0</v>
      </c>
      <c r="K78" s="553">
        <f>IF(ISTEXT('Rental Charges'!K72),"CHECK no charge",SUM('Rental Charges'!K72*'Volume Data'!K72))</f>
        <v>0</v>
      </c>
    </row>
    <row r="79" spans="2:17" ht="14.25" customHeight="1" x14ac:dyDescent="0.35">
      <c r="B79" s="655"/>
      <c r="C79" s="192" t="s">
        <v>25</v>
      </c>
      <c r="D79" s="193" t="s">
        <v>101</v>
      </c>
      <c r="E79" s="192" t="s">
        <v>31</v>
      </c>
      <c r="F79" s="194" t="s">
        <v>226</v>
      </c>
      <c r="G79" s="553">
        <f>IF(ISTEXT('Rental Charges'!G73),"CHECK no charge",SUM('Rental Charges'!G73*'Volume Data'!G73))</f>
        <v>0</v>
      </c>
      <c r="H79" s="553">
        <f>IF(ISTEXT('Rental Charges'!H73),"CHECK no charge",SUM('Rental Charges'!H73*'Volume Data'!H73))</f>
        <v>0</v>
      </c>
      <c r="I79" s="553">
        <f>IF(ISTEXT('Rental Charges'!I73),"CHECK no charge",SUM('Rental Charges'!I73*'Volume Data'!I73))</f>
        <v>0</v>
      </c>
      <c r="J79" s="556">
        <f>IF(ISTEXT('Rental Charges'!J73),"CHECK no charge",SUM('Rental Charges'!J73*'Volume Data'!J73))</f>
        <v>0</v>
      </c>
      <c r="K79" s="553">
        <f>IF(ISTEXT('Rental Charges'!K73),"CHECK no charge",SUM('Rental Charges'!K73*'Volume Data'!K73))</f>
        <v>0</v>
      </c>
    </row>
    <row r="80" spans="2:17" ht="14.25" customHeight="1" x14ac:dyDescent="0.35">
      <c r="B80" s="655"/>
      <c r="C80" s="195" t="s">
        <v>29</v>
      </c>
      <c r="D80" s="196" t="s">
        <v>296</v>
      </c>
      <c r="E80" s="192" t="s">
        <v>92</v>
      </c>
      <c r="F80" s="194" t="s">
        <v>125</v>
      </c>
      <c r="G80" s="553">
        <f>IF(ISTEXT('Rental Charges'!G74),"CHECK no charge",SUM('Rental Charges'!G74*'Volume Data'!G74))</f>
        <v>0</v>
      </c>
      <c r="H80" s="553">
        <f>IF(ISTEXT('Rental Charges'!H74),"CHECK no charge",SUM('Rental Charges'!H74*'Volume Data'!H74))</f>
        <v>0</v>
      </c>
      <c r="I80" s="553">
        <f>IF(ISTEXT('Rental Charges'!I74),"CHECK no charge",SUM('Rental Charges'!I74*'Volume Data'!I74))</f>
        <v>0</v>
      </c>
      <c r="J80" s="556">
        <f>IF(ISTEXT('Rental Charges'!J74),"CHECK no charge",SUM('Rental Charges'!J74*'Volume Data'!J74))</f>
        <v>0</v>
      </c>
      <c r="K80" s="553">
        <f>IF(ISTEXT('Rental Charges'!K74),"CHECK no charge",SUM('Rental Charges'!K74*'Volume Data'!K74))</f>
        <v>0</v>
      </c>
    </row>
    <row r="81" spans="2:16" ht="14.25" customHeight="1" x14ac:dyDescent="0.35">
      <c r="B81" s="655"/>
      <c r="C81" s="195" t="s">
        <v>33</v>
      </c>
      <c r="D81" s="193" t="s">
        <v>227</v>
      </c>
      <c r="E81" s="192" t="s">
        <v>228</v>
      </c>
      <c r="F81" s="194" t="s">
        <v>229</v>
      </c>
      <c r="G81" s="553">
        <f>IF(ISTEXT('Rental Charges'!G75),"CHECK no charge",SUM('Rental Charges'!G75*'Volume Data'!G75))</f>
        <v>0</v>
      </c>
      <c r="H81" s="553">
        <f>IF(ISTEXT('Rental Charges'!H75),"CHECK no charge",SUM('Rental Charges'!H75*'Volume Data'!H75))</f>
        <v>0</v>
      </c>
      <c r="I81" s="553">
        <f>IF(ISTEXT('Rental Charges'!I75),"CHECK no charge",SUM('Rental Charges'!I75*'Volume Data'!I75))</f>
        <v>0</v>
      </c>
      <c r="J81" s="556">
        <f>IF(ISTEXT('Rental Charges'!J75),"CHECK no charge",SUM('Rental Charges'!J75*'Volume Data'!J75))</f>
        <v>0</v>
      </c>
      <c r="K81" s="553">
        <f>IF(ISTEXT('Rental Charges'!K75),"CHECK no charge",SUM('Rental Charges'!K75*'Volume Data'!K75))</f>
        <v>0</v>
      </c>
    </row>
    <row r="82" spans="2:16" ht="14.25" customHeight="1" x14ac:dyDescent="0.35">
      <c r="B82" s="655"/>
      <c r="C82" s="195" t="s">
        <v>37</v>
      </c>
      <c r="D82" s="193" t="s">
        <v>61</v>
      </c>
      <c r="E82" s="192" t="s">
        <v>230</v>
      </c>
      <c r="F82" s="194" t="s">
        <v>231</v>
      </c>
      <c r="G82" s="553">
        <f>IF(ISTEXT('Rental Charges'!G76),"CHECK no charge",SUM('Rental Charges'!G76*'Volume Data'!G76))</f>
        <v>0</v>
      </c>
      <c r="H82" s="553">
        <f>IF(ISTEXT('Rental Charges'!H76),"CHECK no charge",SUM('Rental Charges'!H76*'Volume Data'!H76))</f>
        <v>0</v>
      </c>
      <c r="I82" s="553">
        <f>IF(ISTEXT('Rental Charges'!I76),"CHECK no charge",SUM('Rental Charges'!I76*'Volume Data'!I76))</f>
        <v>0</v>
      </c>
      <c r="J82" s="556">
        <f>IF(ISTEXT('Rental Charges'!J76),"CHECK no charge",SUM('Rental Charges'!J76*'Volume Data'!J76))</f>
        <v>0</v>
      </c>
      <c r="K82" s="553">
        <f>IF(ISTEXT('Rental Charges'!K76),"CHECK no charge",SUM('Rental Charges'!K76*'Volume Data'!K76))</f>
        <v>0</v>
      </c>
    </row>
    <row r="83" spans="2:16" ht="14.25" customHeight="1" thickBot="1" x14ac:dyDescent="0.4">
      <c r="B83" s="656"/>
      <c r="C83" s="197" t="s">
        <v>41</v>
      </c>
      <c r="D83" s="198" t="s">
        <v>232</v>
      </c>
      <c r="E83" s="199" t="s">
        <v>233</v>
      </c>
      <c r="F83" s="200" t="s">
        <v>234</v>
      </c>
      <c r="G83" s="554">
        <f>IF(ISTEXT('Rental Charges'!G77),"CHECK no charge",SUM('Rental Charges'!G77*'Volume Data'!G77))</f>
        <v>0</v>
      </c>
      <c r="H83" s="554">
        <f>IF(ISTEXT('Rental Charges'!H77),"CHECK no charge",SUM('Rental Charges'!H77*'Volume Data'!H77))</f>
        <v>0</v>
      </c>
      <c r="I83" s="554">
        <f>IF(ISTEXT('Rental Charges'!I77),"CHECK no charge",SUM('Rental Charges'!I77*'Volume Data'!I77))</f>
        <v>0</v>
      </c>
      <c r="J83" s="557">
        <f>IF(ISTEXT('Rental Charges'!J77),"CHECK no charge",SUM('Rental Charges'!J77*'Volume Data'!J77))</f>
        <v>0</v>
      </c>
      <c r="K83" s="554">
        <f>IF(ISTEXT('Rental Charges'!K77),"CHECK no charge",SUM('Rental Charges'!K77*'Volume Data'!K77))</f>
        <v>0</v>
      </c>
    </row>
    <row r="84" spans="2:16" ht="14.25" customHeight="1" thickBot="1" x14ac:dyDescent="0.4">
      <c r="G84" s="155"/>
      <c r="H84" s="155"/>
      <c r="I84" s="155"/>
      <c r="J84" s="155"/>
      <c r="K84" s="155"/>
    </row>
    <row r="85" spans="2:16" thickBot="1" x14ac:dyDescent="0.4">
      <c r="F85" s="201" t="s">
        <v>317</v>
      </c>
      <c r="G85" s="188">
        <f>SUM(G77:K83)</f>
        <v>0</v>
      </c>
      <c r="H85" s="155"/>
      <c r="I85" s="155"/>
      <c r="J85" s="155"/>
      <c r="K85" s="155"/>
    </row>
    <row r="86" spans="2:16" ht="14.25" customHeight="1" thickBot="1" x14ac:dyDescent="0.4"/>
    <row r="87" spans="2:16" ht="14.25" customHeight="1" thickBot="1" x14ac:dyDescent="0.4">
      <c r="B87" s="616" t="s">
        <v>240</v>
      </c>
      <c r="C87" s="617"/>
      <c r="D87" s="618"/>
      <c r="E87" s="863" t="s">
        <v>272</v>
      </c>
      <c r="F87" s="864"/>
    </row>
    <row r="88" spans="2:16" thickBot="1" x14ac:dyDescent="0.4">
      <c r="B88" s="140" t="s">
        <v>4</v>
      </c>
      <c r="C88" s="141" t="s">
        <v>5</v>
      </c>
      <c r="D88" s="142" t="s">
        <v>6</v>
      </c>
      <c r="E88" s="865"/>
      <c r="F88" s="866"/>
    </row>
    <row r="89" spans="2:16" ht="54.65" customHeight="1" thickBot="1" x14ac:dyDescent="0.4">
      <c r="B89" s="202" t="s">
        <v>245</v>
      </c>
      <c r="C89" s="203" t="s">
        <v>243</v>
      </c>
      <c r="D89" s="204" t="s">
        <v>244</v>
      </c>
      <c r="E89" s="867">
        <f>IF(ISTEXT('Rental Charges'!E81),"CHECK no charge",SUM('Rental Charges'!E81*'Volume Data'!E81:F81))</f>
        <v>0</v>
      </c>
      <c r="F89" s="868">
        <f>IF(ISTEXT('Rental Charges'!F85),"CHECK no charge",SUM('Rental Charges'!F85*'Volume Data'!F85))</f>
        <v>0</v>
      </c>
    </row>
    <row r="90" spans="2:16" thickBot="1" x14ac:dyDescent="0.4">
      <c r="B90" s="205"/>
      <c r="C90" s="206"/>
      <c r="D90" s="207"/>
      <c r="E90" s="208"/>
      <c r="F90" s="208"/>
    </row>
    <row r="91" spans="2:16" ht="49.25" customHeight="1" thickBot="1" x14ac:dyDescent="0.4">
      <c r="B91" s="130"/>
      <c r="C91" s="130"/>
      <c r="D91" s="130"/>
      <c r="F91" s="133" t="s">
        <v>283</v>
      </c>
      <c r="G91" s="209">
        <f>E89</f>
        <v>0</v>
      </c>
      <c r="L91" s="135"/>
      <c r="M91" s="135"/>
      <c r="N91" s="135"/>
      <c r="O91" s="135"/>
      <c r="P91" s="135"/>
    </row>
    <row r="92" spans="2:16" s="135" customFormat="1" ht="16.75" customHeight="1" thickBot="1" x14ac:dyDescent="0.4">
      <c r="F92" s="137"/>
      <c r="G92" s="210"/>
      <c r="L92" s="130"/>
      <c r="M92" s="130"/>
      <c r="N92" s="130"/>
      <c r="O92" s="130"/>
      <c r="P92" s="130"/>
    </row>
    <row r="93" spans="2:16" s="130" customFormat="1" ht="49.25" customHeight="1" thickBot="1" x14ac:dyDescent="0.4">
      <c r="F93" s="133" t="s">
        <v>281</v>
      </c>
      <c r="G93" s="209">
        <f>G91+G61</f>
        <v>0</v>
      </c>
      <c r="M93" s="46"/>
      <c r="N93" s="46"/>
      <c r="O93" s="46"/>
      <c r="P93" s="46"/>
    </row>
    <row r="94" spans="2:16" ht="14.25" customHeight="1" thickBot="1" x14ac:dyDescent="0.4">
      <c r="B94" s="130"/>
      <c r="C94" s="130"/>
      <c r="D94" s="130"/>
    </row>
    <row r="95" spans="2:16" ht="14.25" customHeight="1" x14ac:dyDescent="0.35">
      <c r="B95" s="763" t="s">
        <v>284</v>
      </c>
      <c r="C95" s="764"/>
      <c r="D95" s="764"/>
      <c r="E95" s="764"/>
      <c r="F95" s="765"/>
      <c r="H95" s="763" t="s">
        <v>285</v>
      </c>
      <c r="I95" s="870"/>
      <c r="J95" s="870"/>
      <c r="K95" s="870"/>
      <c r="L95" s="871"/>
    </row>
    <row r="96" spans="2:16" ht="21" customHeight="1" thickBot="1" x14ac:dyDescent="0.4">
      <c r="B96" s="681"/>
      <c r="C96" s="766"/>
      <c r="D96" s="766"/>
      <c r="E96" s="766"/>
      <c r="F96" s="767"/>
      <c r="H96" s="872"/>
      <c r="I96" s="737"/>
      <c r="J96" s="737"/>
      <c r="K96" s="737"/>
      <c r="L96" s="873"/>
    </row>
    <row r="97" spans="2:12" ht="40" customHeight="1" thickBot="1" x14ac:dyDescent="0.4">
      <c r="B97" s="875" t="s">
        <v>135</v>
      </c>
      <c r="C97" s="876"/>
      <c r="D97" s="876"/>
      <c r="E97" s="877"/>
      <c r="F97" s="65">
        <f>IF(ISTEXT('Additional Charges '!F11),"CHECK no charge",SUM('Additional Charges '!F11*'Volume Data'!T10))</f>
        <v>0</v>
      </c>
      <c r="H97" s="698" t="s">
        <v>251</v>
      </c>
      <c r="I97" s="699"/>
      <c r="J97" s="699"/>
      <c r="K97" s="700"/>
      <c r="L97" s="211" t="s">
        <v>289</v>
      </c>
    </row>
    <row r="98" spans="2:12" ht="40" customHeight="1" thickBot="1" x14ac:dyDescent="0.4">
      <c r="B98" s="878" t="s">
        <v>136</v>
      </c>
      <c r="C98" s="879"/>
      <c r="D98" s="879"/>
      <c r="E98" s="880"/>
      <c r="F98" s="65">
        <f>IF(ISTEXT('Additional Charges '!F12),"CHECK no charge",SUM('Additional Charges '!F12*'Volume Data'!T11))</f>
        <v>0</v>
      </c>
      <c r="H98" s="698" t="s">
        <v>260</v>
      </c>
      <c r="I98" s="699"/>
      <c r="J98" s="699"/>
      <c r="K98" s="700"/>
      <c r="L98" s="65">
        <f>IF(ISTEXT('Additional Charges '!F42),"CHECK no charge",SUM('Additional Charges '!F42*'Volume Data'!T40))</f>
        <v>0</v>
      </c>
    </row>
    <row r="99" spans="2:12" ht="40" customHeight="1" thickBot="1" x14ac:dyDescent="0.4">
      <c r="B99" s="886" t="s">
        <v>172</v>
      </c>
      <c r="C99" s="858"/>
      <c r="D99" s="858"/>
      <c r="E99" s="858"/>
      <c r="F99" s="212" t="s">
        <v>138</v>
      </c>
      <c r="H99" s="881" t="s">
        <v>261</v>
      </c>
      <c r="I99" s="882"/>
      <c r="J99" s="882"/>
      <c r="K99" s="883"/>
      <c r="L99" s="65">
        <f>IF(ISTEXT('Additional Charges '!F44),"CHECK no charge",SUM('Additional Charges '!F44*'Volume Data'!T42))</f>
        <v>0</v>
      </c>
    </row>
    <row r="100" spans="2:12" ht="40" customHeight="1" thickBot="1" x14ac:dyDescent="0.4">
      <c r="B100" s="874" t="s">
        <v>139</v>
      </c>
      <c r="C100" s="829"/>
      <c r="D100" s="829"/>
      <c r="E100" s="830"/>
      <c r="F100" s="65">
        <f>IF(ISTEXT('Additional Charges '!F15),"CHECK no charge",SUM('Additional Charges '!F15*'Volume Data'!T13))</f>
        <v>0</v>
      </c>
      <c r="H100" s="881" t="s">
        <v>264</v>
      </c>
      <c r="I100" s="882"/>
      <c r="J100" s="882"/>
      <c r="K100" s="883"/>
      <c r="L100" s="65">
        <f>IF(ISTEXT('Additional Charges '!F45),"CHECK no charge",SUM('Additional Charges '!F45*'Volume Data'!T43))</f>
        <v>0</v>
      </c>
    </row>
    <row r="101" spans="2:12" ht="40" customHeight="1" thickBot="1" x14ac:dyDescent="0.4">
      <c r="B101" s="884" t="s">
        <v>140</v>
      </c>
      <c r="C101" s="885"/>
      <c r="D101" s="885"/>
      <c r="E101" s="632"/>
      <c r="F101" s="65">
        <f>IF(ISTEXT('Additional Charges '!F16),"CHECK no charge",SUM('Additional Charges '!F16*'Volume Data'!T14))</f>
        <v>0</v>
      </c>
      <c r="H101" s="881" t="s">
        <v>263</v>
      </c>
      <c r="I101" s="882"/>
      <c r="J101" s="882"/>
      <c r="K101" s="883"/>
      <c r="L101" s="65">
        <f>IF(ISTEXT('Additional Charges '!F46),"CHECK no charge",SUM('Additional Charges '!F46*'Volume Data'!T44))</f>
        <v>0</v>
      </c>
    </row>
    <row r="102" spans="2:12" ht="40" customHeight="1" thickBot="1" x14ac:dyDescent="0.4">
      <c r="B102" s="869" t="s">
        <v>141</v>
      </c>
      <c r="C102" s="822"/>
      <c r="D102" s="822"/>
      <c r="E102" s="823"/>
      <c r="F102" s="65">
        <f>IF(ISTEXT('Additional Charges '!F17),"CHECK no charge",SUM('Additional Charges '!F17*'Volume Data'!T15))</f>
        <v>0</v>
      </c>
      <c r="H102" s="698" t="s">
        <v>252</v>
      </c>
      <c r="I102" s="699"/>
      <c r="J102" s="699"/>
      <c r="K102" s="700"/>
      <c r="L102" s="65">
        <f>IF(ISTEXT('Additional Charges '!F47),"CHECK no charge",SUM('Additional Charges '!F47*'Volume Data'!T45))</f>
        <v>0</v>
      </c>
    </row>
    <row r="103" spans="2:12" ht="40" customHeight="1" thickBot="1" x14ac:dyDescent="0.4">
      <c r="B103" s="857" t="s">
        <v>142</v>
      </c>
      <c r="C103" s="858"/>
      <c r="D103" s="858"/>
      <c r="E103" s="858"/>
      <c r="F103" s="212" t="s">
        <v>143</v>
      </c>
      <c r="H103" s="698" t="s">
        <v>259</v>
      </c>
      <c r="I103" s="699"/>
      <c r="J103" s="699"/>
      <c r="K103" s="700"/>
      <c r="L103" s="65">
        <f>IF(ISTEXT('Additional Charges '!F48),"CHECK no charge",SUM('Additional Charges '!F48*'Volume Data'!T46))</f>
        <v>0</v>
      </c>
    </row>
    <row r="104" spans="2:12" ht="40" customHeight="1" thickBot="1" x14ac:dyDescent="0.4">
      <c r="B104" s="892" t="s">
        <v>173</v>
      </c>
      <c r="C104" s="829"/>
      <c r="D104" s="829"/>
      <c r="E104" s="830"/>
      <c r="F104" s="65">
        <f>IF(ISTEXT('Additional Charges '!F19),"CHECK no charge",SUM('Additional Charges '!F19*'Volume Data'!T17))</f>
        <v>0</v>
      </c>
      <c r="H104" s="698" t="s">
        <v>253</v>
      </c>
      <c r="I104" s="699"/>
      <c r="J104" s="699"/>
      <c r="K104" s="700"/>
      <c r="L104" s="65">
        <f>IF(ISTEXT('Additional Charges '!F49),"CHECK no charge",SUM('Additional Charges '!F49*'Volume Data'!T47))</f>
        <v>0</v>
      </c>
    </row>
    <row r="105" spans="2:12" ht="40" customHeight="1" thickBot="1" x14ac:dyDescent="0.4">
      <c r="B105" s="893" t="s">
        <v>174</v>
      </c>
      <c r="C105" s="885"/>
      <c r="D105" s="885"/>
      <c r="E105" s="632"/>
      <c r="F105" s="65">
        <f>IF(ISTEXT('Additional Charges '!F20),"CHECK no charge",SUM('Additional Charges '!F20*'Volume Data'!T18))</f>
        <v>0</v>
      </c>
      <c r="H105" s="698" t="s">
        <v>255</v>
      </c>
      <c r="I105" s="699"/>
      <c r="J105" s="699"/>
      <c r="K105" s="700"/>
      <c r="L105" s="65">
        <f>IF(ISTEXT('Additional Charges '!F50),"CHECK no charge",SUM('Additional Charges '!F50*'Volume Data'!T48))</f>
        <v>0</v>
      </c>
    </row>
    <row r="106" spans="2:12" ht="40" customHeight="1" thickBot="1" x14ac:dyDescent="0.4">
      <c r="B106" s="846" t="s">
        <v>146</v>
      </c>
      <c r="C106" s="847"/>
      <c r="D106" s="847"/>
      <c r="E106" s="848"/>
      <c r="F106" s="65">
        <f>IF(ISTEXT('Additional Charges '!F21),"CHECK no charge",SUM('Additional Charges '!F21*'Volume Data'!T19))</f>
        <v>0</v>
      </c>
      <c r="H106" s="698" t="s">
        <v>254</v>
      </c>
      <c r="I106" s="699"/>
      <c r="J106" s="699"/>
      <c r="K106" s="700"/>
      <c r="L106" s="65">
        <f>IF(ISTEXT('Additional Charges '!F51),"CHECK no charge",SUM('Additional Charges '!F51*'Volume Data'!T49))</f>
        <v>0</v>
      </c>
    </row>
    <row r="107" spans="2:12" ht="40" customHeight="1" thickBot="1" x14ac:dyDescent="0.4">
      <c r="B107" s="889" t="s">
        <v>147</v>
      </c>
      <c r="C107" s="890"/>
      <c r="D107" s="890"/>
      <c r="E107" s="891"/>
      <c r="F107" s="65">
        <f>IF(ISTEXT('Additional Charges '!F22),"CHECK no charge",SUM('Additional Charges '!F22*'Volume Data'!T20))</f>
        <v>0</v>
      </c>
      <c r="H107" s="881" t="s">
        <v>256</v>
      </c>
      <c r="I107" s="882"/>
      <c r="J107" s="882"/>
      <c r="K107" s="883"/>
      <c r="L107" s="65">
        <f>IF(ISTEXT('Additional Charges '!F52),"CHECK no charge",SUM('Additional Charges '!F52*'Volume Data'!T50))</f>
        <v>0</v>
      </c>
    </row>
    <row r="108" spans="2:12" ht="40" customHeight="1" thickBot="1" x14ac:dyDescent="0.4">
      <c r="B108" s="895" t="s">
        <v>221</v>
      </c>
      <c r="C108" s="890"/>
      <c r="D108" s="890"/>
      <c r="E108" s="891"/>
      <c r="F108" s="65">
        <f>IF(ISTEXT('Additional Charges '!F23),"CHECK no charge",SUM('Additional Charges '!F23*'Volume Data'!T21))</f>
        <v>0</v>
      </c>
      <c r="H108" s="881" t="s">
        <v>257</v>
      </c>
      <c r="I108" s="882"/>
      <c r="J108" s="882"/>
      <c r="K108" s="883"/>
      <c r="L108" s="65">
        <f>IF(ISTEXT('Additional Charges '!F53),"CHECK no charge",SUM('Additional Charges '!F53*'Volume Data'!T51))</f>
        <v>0</v>
      </c>
    </row>
    <row r="109" spans="2:12" ht="40" customHeight="1" thickBot="1" x14ac:dyDescent="0.4">
      <c r="B109" s="889" t="s">
        <v>148</v>
      </c>
      <c r="C109" s="890"/>
      <c r="D109" s="890"/>
      <c r="E109" s="891"/>
      <c r="F109" s="65">
        <f>IF(ISTEXT('Additional Charges '!F24),"CHECK no charge",SUM('Additional Charges '!F24*'Volume Data'!T22))</f>
        <v>0</v>
      </c>
      <c r="H109" s="881" t="s">
        <v>258</v>
      </c>
      <c r="I109" s="882"/>
      <c r="J109" s="882"/>
      <c r="K109" s="883"/>
      <c r="L109" s="65">
        <f>IF(ISTEXT('Additional Charges '!F54),"CHECK no charge",SUM('Additional Charges '!F54*'Volume Data'!T52))</f>
        <v>0</v>
      </c>
    </row>
    <row r="110" spans="2:12" ht="40" customHeight="1" thickBot="1" x14ac:dyDescent="0.4">
      <c r="B110" s="889" t="s">
        <v>149</v>
      </c>
      <c r="C110" s="890"/>
      <c r="D110" s="890"/>
      <c r="E110" s="891"/>
      <c r="F110" s="65">
        <f>IF(ISTEXT('Additional Charges '!F25),"CHECK no charge",SUM('Additional Charges '!F25*'Volume Data'!T23))</f>
        <v>0</v>
      </c>
      <c r="H110" s="698" t="s">
        <v>293</v>
      </c>
      <c r="I110" s="699"/>
      <c r="J110" s="699"/>
      <c r="K110" s="700"/>
      <c r="L110" s="65">
        <f>IF(ISTEXT('Additional Charges '!F55),"CHECK no charge",SUM('Additional Charges '!F55*'Volume Data'!T53))</f>
        <v>0</v>
      </c>
    </row>
    <row r="111" spans="2:12" ht="40" customHeight="1" thickBot="1" x14ac:dyDescent="0.4">
      <c r="B111" s="889" t="s">
        <v>150</v>
      </c>
      <c r="C111" s="890"/>
      <c r="D111" s="890"/>
      <c r="E111" s="891"/>
      <c r="F111" s="65">
        <f>IF(ISTEXT('Additional Charges '!F26),"CHECK no charge",SUM('Additional Charges '!F26*'Volume Data'!T24))</f>
        <v>0</v>
      </c>
      <c r="H111" s="698" t="s">
        <v>310</v>
      </c>
      <c r="I111" s="699"/>
      <c r="J111" s="699"/>
      <c r="K111" s="699"/>
      <c r="L111" s="65">
        <f>IF(ISTEXT('Additional Charges '!F56),"CHECK no charge",SUM('Additional Charges '!F56*'Volume Data'!T54))</f>
        <v>0</v>
      </c>
    </row>
    <row r="112" spans="2:12" ht="40" customHeight="1" thickBot="1" x14ac:dyDescent="0.4">
      <c r="B112" s="889" t="s">
        <v>151</v>
      </c>
      <c r="C112" s="890"/>
      <c r="D112" s="890"/>
      <c r="E112" s="891"/>
      <c r="F112" s="65">
        <f>IF(ISTEXT('Additional Charges '!F27),"CHECK no charge",SUM('Additional Charges '!F27*'Volume Data'!T25))</f>
        <v>0</v>
      </c>
    </row>
    <row r="113" spans="2:12" ht="40" customHeight="1" thickBot="1" x14ac:dyDescent="0.4">
      <c r="B113" s="889" t="s">
        <v>152</v>
      </c>
      <c r="C113" s="890"/>
      <c r="D113" s="890"/>
      <c r="E113" s="891"/>
      <c r="F113" s="65">
        <f>IF(ISTEXT('Additional Charges '!F28),"CHECK no charge",SUM('Additional Charges '!F28*'Volume Data'!T26))</f>
        <v>0</v>
      </c>
      <c r="H113" s="760" t="s">
        <v>287</v>
      </c>
      <c r="I113" s="761"/>
      <c r="J113" s="761"/>
      <c r="K113" s="761"/>
      <c r="L113" s="213">
        <f>SUM(L98:L111)</f>
        <v>0</v>
      </c>
    </row>
    <row r="114" spans="2:12" ht="40" customHeight="1" thickBot="1" x14ac:dyDescent="0.4">
      <c r="B114" s="889" t="s">
        <v>153</v>
      </c>
      <c r="C114" s="890"/>
      <c r="D114" s="890"/>
      <c r="E114" s="891"/>
      <c r="F114" s="65">
        <f>IF(ISTEXT('Additional Charges '!F29),"CHECK no charge",SUM('Additional Charges '!F29*'Volume Data'!T27))</f>
        <v>0</v>
      </c>
      <c r="H114" s="214"/>
      <c r="I114" s="214"/>
      <c r="J114" s="214"/>
      <c r="K114" s="214"/>
      <c r="L114" s="215"/>
    </row>
    <row r="115" spans="2:12" ht="40" customHeight="1" thickBot="1" x14ac:dyDescent="0.4">
      <c r="B115" s="889" t="s">
        <v>154</v>
      </c>
      <c r="C115" s="890"/>
      <c r="D115" s="890"/>
      <c r="E115" s="891"/>
      <c r="F115" s="65">
        <f>IF(ISTEXT('Additional Charges '!F30),"CHECK no charge",SUM('Additional Charges '!F30*'Volume Data'!T28))</f>
        <v>0</v>
      </c>
      <c r="H115" s="760" t="s">
        <v>288</v>
      </c>
      <c r="I115" s="761"/>
      <c r="J115" s="761"/>
      <c r="K115" s="761"/>
      <c r="L115" s="216">
        <f>L113+F124</f>
        <v>0</v>
      </c>
    </row>
    <row r="116" spans="2:12" ht="40" customHeight="1" thickBot="1" x14ac:dyDescent="0.4">
      <c r="B116" s="889" t="s">
        <v>155</v>
      </c>
      <c r="C116" s="890"/>
      <c r="D116" s="890"/>
      <c r="E116" s="891"/>
      <c r="F116" s="65">
        <f>IF(ISTEXT('Additional Charges '!F31),"CHECK no charge",SUM('Additional Charges '!F31*'Volume Data'!T29))</f>
        <v>0</v>
      </c>
    </row>
    <row r="117" spans="2:12" ht="40" customHeight="1" thickBot="1" x14ac:dyDescent="0.4">
      <c r="B117" s="889" t="s">
        <v>156</v>
      </c>
      <c r="C117" s="890"/>
      <c r="D117" s="890"/>
      <c r="E117" s="891"/>
      <c r="F117" s="65">
        <f>IF(ISTEXT('Additional Charges '!F32),"CHECK no charge",SUM('Additional Charges '!F32*'Volume Data'!T30))</f>
        <v>0</v>
      </c>
    </row>
    <row r="118" spans="2:12" ht="40" customHeight="1" thickBot="1" x14ac:dyDescent="0.4">
      <c r="B118" s="889" t="s">
        <v>157</v>
      </c>
      <c r="C118" s="890"/>
      <c r="D118" s="890"/>
      <c r="E118" s="891"/>
      <c r="F118" s="217" t="s">
        <v>214</v>
      </c>
    </row>
    <row r="119" spans="2:12" ht="40" customHeight="1" thickBot="1" x14ac:dyDescent="0.4">
      <c r="B119" s="889" t="s">
        <v>175</v>
      </c>
      <c r="C119" s="890"/>
      <c r="D119" s="890"/>
      <c r="E119" s="891"/>
      <c r="F119" s="65">
        <f>IF(ISTEXT('Additional Charges '!F34),"CHECK no charge",SUM('Additional Charges '!F34*'Volume Data'!T32))</f>
        <v>0</v>
      </c>
    </row>
    <row r="120" spans="2:12" ht="40" customHeight="1" thickBot="1" x14ac:dyDescent="0.4">
      <c r="B120" s="889" t="s">
        <v>176</v>
      </c>
      <c r="C120" s="890"/>
      <c r="D120" s="890"/>
      <c r="E120" s="891"/>
      <c r="F120" s="65">
        <f>IF(ISTEXT('Additional Charges '!F35),"CHECK no charge",SUM('Additional Charges '!F35*'Volume Data'!T33))</f>
        <v>0</v>
      </c>
    </row>
    <row r="121" spans="2:12" ht="38.4" customHeight="1" thickBot="1" x14ac:dyDescent="0.4">
      <c r="B121" s="889" t="s">
        <v>294</v>
      </c>
      <c r="C121" s="894"/>
      <c r="D121" s="894"/>
      <c r="E121" s="894"/>
      <c r="F121" s="65">
        <f>IF(ISTEXT('Additional Charges '!F36),"CHECK no charge",SUM('Additional Charges '!F36*'Volume Data'!T34))</f>
        <v>0</v>
      </c>
    </row>
    <row r="122" spans="2:12" ht="24.65" customHeight="1" thickBot="1" x14ac:dyDescent="0.4">
      <c r="B122" s="889" t="s">
        <v>304</v>
      </c>
      <c r="C122" s="894"/>
      <c r="D122" s="894"/>
      <c r="E122" s="894"/>
      <c r="F122" s="65">
        <f>IF(ISTEXT('Additional Charges '!F37),"CHECK no charge",SUM('Additional Charges '!F37*'Volume Data'!T35))</f>
        <v>0</v>
      </c>
    </row>
    <row r="123" spans="2:12" ht="30" customHeight="1" thickBot="1" x14ac:dyDescent="0.4"/>
    <row r="124" spans="2:12" ht="30" customHeight="1" thickBot="1" x14ac:dyDescent="0.4">
      <c r="B124" s="760" t="s">
        <v>286</v>
      </c>
      <c r="C124" s="761"/>
      <c r="D124" s="761"/>
      <c r="E124" s="761"/>
      <c r="F124" s="216">
        <f>SUM(F97:F122)</f>
        <v>0</v>
      </c>
    </row>
    <row r="125" spans="2:12" ht="49.75" customHeight="1" x14ac:dyDescent="0.35"/>
    <row r="126" spans="2:12" ht="30" customHeight="1" x14ac:dyDescent="0.35"/>
    <row r="127" spans="2:12" ht="48" customHeight="1" x14ac:dyDescent="0.35"/>
    <row r="128" spans="2:12" ht="49.75" customHeight="1" x14ac:dyDescent="0.35"/>
    <row r="129" spans="8:16" ht="30" customHeight="1" x14ac:dyDescent="0.35"/>
    <row r="130" spans="8:16" ht="30" customHeight="1" x14ac:dyDescent="0.35"/>
    <row r="131" spans="8:16" ht="30" customHeight="1" x14ac:dyDescent="0.35"/>
    <row r="132" spans="8:16" ht="30" customHeight="1" x14ac:dyDescent="0.35"/>
    <row r="133" spans="8:16" ht="30" customHeight="1" x14ac:dyDescent="0.35"/>
    <row r="134" spans="8:16" ht="30" customHeight="1" x14ac:dyDescent="0.35"/>
    <row r="135" spans="8:16" ht="30" customHeight="1" x14ac:dyDescent="0.35"/>
    <row r="136" spans="8:16" ht="30" customHeight="1" x14ac:dyDescent="0.35"/>
    <row r="137" spans="8:16" ht="30" customHeight="1" x14ac:dyDescent="0.35"/>
    <row r="138" spans="8:16" ht="30" customHeight="1" x14ac:dyDescent="0.35"/>
    <row r="139" spans="8:16" ht="30" customHeight="1" x14ac:dyDescent="0.35">
      <c r="H139" s="130"/>
      <c r="I139" s="130"/>
      <c r="J139" s="130"/>
      <c r="K139" s="130"/>
      <c r="L139" s="130"/>
      <c r="M139" s="130"/>
      <c r="N139" s="130"/>
      <c r="O139" s="130"/>
      <c r="P139" s="130"/>
    </row>
    <row r="140" spans="8:16" s="130" customFormat="1" ht="30" customHeight="1" x14ac:dyDescent="0.35">
      <c r="H140" s="135"/>
      <c r="I140" s="135"/>
      <c r="J140" s="135"/>
      <c r="K140" s="135"/>
      <c r="L140" s="135"/>
      <c r="M140" s="135"/>
      <c r="N140" s="135"/>
      <c r="O140" s="135"/>
      <c r="P140" s="135"/>
    </row>
    <row r="141" spans="8:16" s="135" customFormat="1" ht="13.75" customHeight="1" x14ac:dyDescent="0.35">
      <c r="H141" s="130"/>
      <c r="I141" s="130"/>
      <c r="J141" s="130"/>
      <c r="K141" s="130"/>
      <c r="L141" s="130"/>
      <c r="M141" s="130"/>
      <c r="N141" s="130"/>
      <c r="O141" s="130"/>
      <c r="P141" s="130"/>
    </row>
    <row r="142" spans="8:16" s="130" customFormat="1" ht="30" customHeight="1" x14ac:dyDescent="0.35">
      <c r="H142" s="46"/>
      <c r="I142" s="46"/>
      <c r="J142" s="46"/>
      <c r="K142" s="46"/>
      <c r="L142" s="46"/>
      <c r="M142" s="46"/>
      <c r="N142" s="46"/>
      <c r="O142" s="46"/>
      <c r="P142" s="46"/>
    </row>
    <row r="143" spans="8:16" ht="20" customHeight="1" x14ac:dyDescent="0.35"/>
    <row r="144" spans="8:16" ht="14.25" customHeight="1" x14ac:dyDescent="0.35"/>
    <row r="145" ht="14.25" customHeight="1" x14ac:dyDescent="0.35"/>
    <row r="146" ht="14.25" customHeight="1" x14ac:dyDescent="0.35"/>
    <row r="147" ht="14.25" customHeight="1" x14ac:dyDescent="0.35"/>
    <row r="148" ht="14.25" customHeight="1" x14ac:dyDescent="0.35"/>
    <row r="149" ht="14.25" customHeight="1" x14ac:dyDescent="0.35"/>
    <row r="150" ht="14.25" customHeight="1" x14ac:dyDescent="0.35"/>
    <row r="151" ht="14.25" customHeight="1" x14ac:dyDescent="0.35"/>
    <row r="152" ht="14.25" customHeight="1" x14ac:dyDescent="0.35"/>
    <row r="153" ht="14.25" customHeight="1" x14ac:dyDescent="0.35"/>
    <row r="154" ht="14.25" customHeight="1" x14ac:dyDescent="0.35"/>
    <row r="155" ht="14.25" customHeight="1" x14ac:dyDescent="0.35"/>
    <row r="156" ht="14.25" customHeight="1" x14ac:dyDescent="0.35"/>
    <row r="157" ht="14.25" customHeight="1" x14ac:dyDescent="0.35"/>
    <row r="158" ht="14.25" customHeight="1" x14ac:dyDescent="0.35"/>
    <row r="159" ht="14.25" customHeight="1" x14ac:dyDescent="0.35"/>
    <row r="160" ht="14.25" customHeight="1" x14ac:dyDescent="0.35"/>
    <row r="161" ht="14.25" customHeight="1" x14ac:dyDescent="0.35"/>
    <row r="162" ht="14.25" customHeight="1" x14ac:dyDescent="0.35"/>
    <row r="163" ht="14.25" customHeight="1" x14ac:dyDescent="0.35"/>
    <row r="164" ht="14.25" customHeight="1" x14ac:dyDescent="0.35"/>
    <row r="165" ht="14.25" customHeight="1" x14ac:dyDescent="0.35"/>
    <row r="166" ht="14.25" customHeight="1" x14ac:dyDescent="0.35"/>
    <row r="167" ht="14.25" customHeight="1" x14ac:dyDescent="0.35"/>
    <row r="168" ht="14.25" customHeight="1" x14ac:dyDescent="0.35"/>
    <row r="169" ht="14.25" customHeight="1" x14ac:dyDescent="0.35"/>
    <row r="170" ht="14.25" customHeight="1" x14ac:dyDescent="0.35"/>
    <row r="171" ht="14.25" customHeight="1" x14ac:dyDescent="0.35"/>
    <row r="172" ht="14.25" customHeight="1" x14ac:dyDescent="0.35"/>
    <row r="173" ht="14.25" customHeight="1" x14ac:dyDescent="0.35"/>
    <row r="174" ht="14.25" customHeight="1" x14ac:dyDescent="0.35"/>
    <row r="175" ht="14.25" customHeight="1" x14ac:dyDescent="0.35"/>
    <row r="176" ht="14.25" customHeight="1" x14ac:dyDescent="0.35"/>
    <row r="177" ht="14.25" customHeight="1" x14ac:dyDescent="0.35"/>
    <row r="178" ht="14.25" customHeight="1" x14ac:dyDescent="0.35"/>
    <row r="179" ht="14.25" customHeight="1" x14ac:dyDescent="0.35"/>
    <row r="180" ht="14.25" customHeight="1" x14ac:dyDescent="0.35"/>
    <row r="181" ht="14.25" customHeight="1" x14ac:dyDescent="0.35"/>
    <row r="182" ht="14.25" customHeight="1" x14ac:dyDescent="0.35"/>
    <row r="183" ht="14.25" customHeight="1" x14ac:dyDescent="0.35"/>
    <row r="184" ht="14.25" customHeight="1" x14ac:dyDescent="0.35"/>
    <row r="185" ht="14.25" customHeight="1" x14ac:dyDescent="0.35"/>
    <row r="186" ht="14.25" customHeight="1" x14ac:dyDescent="0.35"/>
    <row r="187" ht="14.25" customHeight="1" x14ac:dyDescent="0.35"/>
    <row r="188" ht="14.25" customHeight="1" x14ac:dyDescent="0.35"/>
    <row r="189" ht="14.25" customHeight="1" x14ac:dyDescent="0.35"/>
    <row r="190" ht="14.25" customHeight="1" x14ac:dyDescent="0.35"/>
    <row r="191" ht="14.25" customHeight="1" x14ac:dyDescent="0.35"/>
    <row r="192" ht="14.25" customHeight="1" x14ac:dyDescent="0.35"/>
    <row r="193" ht="14.25" customHeight="1" x14ac:dyDescent="0.35"/>
    <row r="194" ht="14.25" customHeight="1" x14ac:dyDescent="0.35"/>
    <row r="195" ht="14.25" customHeight="1" x14ac:dyDescent="0.35"/>
    <row r="196" ht="14.25" customHeight="1" x14ac:dyDescent="0.35"/>
    <row r="197" ht="14.25" customHeight="1" x14ac:dyDescent="0.35"/>
    <row r="198" ht="14.25" customHeight="1" x14ac:dyDescent="0.35"/>
    <row r="199" ht="14.25" customHeight="1" x14ac:dyDescent="0.35"/>
    <row r="200" ht="14.25" customHeight="1" x14ac:dyDescent="0.35"/>
    <row r="201" ht="14.25" customHeight="1" x14ac:dyDescent="0.35"/>
    <row r="202" ht="14.25" customHeight="1" x14ac:dyDescent="0.35"/>
    <row r="203" ht="14.25" customHeight="1" x14ac:dyDescent="0.35"/>
    <row r="204" ht="14.25" customHeight="1" x14ac:dyDescent="0.35"/>
    <row r="205" ht="14.25" customHeight="1" x14ac:dyDescent="0.35"/>
    <row r="206" ht="14.25" customHeight="1" x14ac:dyDescent="0.35"/>
    <row r="207" ht="14.25" customHeight="1" x14ac:dyDescent="0.35"/>
    <row r="208" ht="14.25" customHeight="1" x14ac:dyDescent="0.35"/>
    <row r="209" ht="14.25" customHeight="1" x14ac:dyDescent="0.35"/>
    <row r="210" ht="14.25" customHeight="1" x14ac:dyDescent="0.35"/>
    <row r="211" ht="14.25" customHeight="1" x14ac:dyDescent="0.35"/>
    <row r="212" ht="14.25" customHeight="1" x14ac:dyDescent="0.35"/>
    <row r="213" ht="14.25" customHeight="1" x14ac:dyDescent="0.35"/>
    <row r="214" ht="14.25" customHeight="1" x14ac:dyDescent="0.35"/>
    <row r="215" ht="14.25" customHeight="1" x14ac:dyDescent="0.35"/>
    <row r="216" ht="14.25" customHeight="1" x14ac:dyDescent="0.35"/>
    <row r="217" ht="14.25" customHeight="1" x14ac:dyDescent="0.35"/>
    <row r="218" ht="14.25" customHeight="1" x14ac:dyDescent="0.35"/>
    <row r="219" ht="14.25" customHeight="1" x14ac:dyDescent="0.35"/>
    <row r="220" ht="14.25" customHeight="1" x14ac:dyDescent="0.35"/>
    <row r="221" ht="14.25" customHeight="1" x14ac:dyDescent="0.35"/>
    <row r="222" ht="14.25" customHeight="1" x14ac:dyDescent="0.35"/>
    <row r="223" ht="14.25" customHeight="1" x14ac:dyDescent="0.35"/>
    <row r="224" ht="14.25" customHeight="1" x14ac:dyDescent="0.35"/>
    <row r="225" ht="14.25" customHeight="1" x14ac:dyDescent="0.35"/>
    <row r="226" ht="14.25" customHeight="1" x14ac:dyDescent="0.35"/>
    <row r="227" ht="14.25" customHeight="1" x14ac:dyDescent="0.35"/>
    <row r="228" ht="14.25" customHeight="1" x14ac:dyDescent="0.35"/>
    <row r="229" ht="14.25" customHeight="1" x14ac:dyDescent="0.35"/>
    <row r="230" ht="14.25" customHeight="1" x14ac:dyDescent="0.35"/>
    <row r="231" ht="14.25" customHeight="1" x14ac:dyDescent="0.35"/>
    <row r="232" ht="14.25" customHeight="1" x14ac:dyDescent="0.35"/>
    <row r="233" ht="14.25" customHeight="1" x14ac:dyDescent="0.35"/>
    <row r="234" ht="14.25" customHeight="1" x14ac:dyDescent="0.35"/>
    <row r="235" ht="14.25" customHeight="1" x14ac:dyDescent="0.35"/>
    <row r="236" ht="14.25" customHeight="1" x14ac:dyDescent="0.35"/>
    <row r="237" ht="14.25" customHeight="1" x14ac:dyDescent="0.35"/>
    <row r="238" ht="14.25" customHeight="1" x14ac:dyDescent="0.35"/>
    <row r="239" ht="14.25" customHeight="1" x14ac:dyDescent="0.35"/>
    <row r="240" ht="14.25" customHeight="1" x14ac:dyDescent="0.35"/>
    <row r="241" ht="14.25" customHeight="1" x14ac:dyDescent="0.35"/>
    <row r="242" ht="14.25" customHeight="1" x14ac:dyDescent="0.35"/>
    <row r="243" ht="14.25" customHeight="1" x14ac:dyDescent="0.35"/>
    <row r="244" ht="14.25" customHeight="1" x14ac:dyDescent="0.35"/>
    <row r="245" ht="14.25" customHeight="1" x14ac:dyDescent="0.35"/>
    <row r="246" ht="14.25" customHeight="1" x14ac:dyDescent="0.35"/>
    <row r="247" ht="14.25" customHeight="1" x14ac:dyDescent="0.35"/>
    <row r="248" ht="14.25" customHeight="1" x14ac:dyDescent="0.35"/>
    <row r="249" ht="14.25" customHeight="1" x14ac:dyDescent="0.35"/>
    <row r="250" ht="14.25" customHeight="1" x14ac:dyDescent="0.35"/>
    <row r="251" ht="14.25" customHeight="1" x14ac:dyDescent="0.35"/>
    <row r="252" ht="14.25" customHeight="1" x14ac:dyDescent="0.35"/>
    <row r="253" ht="14.25" customHeight="1" x14ac:dyDescent="0.35"/>
    <row r="254" ht="14.25" customHeight="1" x14ac:dyDescent="0.35"/>
    <row r="255" ht="14.25" customHeight="1" x14ac:dyDescent="0.35"/>
    <row r="256" ht="14.25" customHeight="1" x14ac:dyDescent="0.35"/>
    <row r="257" ht="14.25" customHeight="1" x14ac:dyDescent="0.35"/>
    <row r="258" ht="14.25" customHeight="1" x14ac:dyDescent="0.35"/>
    <row r="259" ht="14.25" customHeight="1" x14ac:dyDescent="0.35"/>
    <row r="260" ht="14.25" customHeight="1" x14ac:dyDescent="0.35"/>
    <row r="261" ht="14.25" customHeight="1" x14ac:dyDescent="0.35"/>
    <row r="262" ht="14.25" customHeight="1" x14ac:dyDescent="0.35"/>
    <row r="263" ht="14.25" customHeight="1" x14ac:dyDescent="0.35"/>
    <row r="264" ht="14.25" customHeight="1" x14ac:dyDescent="0.35"/>
    <row r="265" ht="14.25" customHeight="1" x14ac:dyDescent="0.35"/>
    <row r="266" ht="14.25" customHeight="1" x14ac:dyDescent="0.35"/>
    <row r="267" ht="14.25" customHeight="1" x14ac:dyDescent="0.35"/>
    <row r="268" ht="14.25" customHeight="1" x14ac:dyDescent="0.35"/>
    <row r="269" ht="14.25" customHeight="1" x14ac:dyDescent="0.35"/>
    <row r="270" ht="14.25" customHeight="1" x14ac:dyDescent="0.35"/>
    <row r="271" ht="14.25" customHeight="1" x14ac:dyDescent="0.35"/>
    <row r="272" ht="14.25" customHeight="1" x14ac:dyDescent="0.35"/>
    <row r="273" ht="14.25" customHeight="1" x14ac:dyDescent="0.35"/>
    <row r="274" ht="14.25" customHeight="1" x14ac:dyDescent="0.35"/>
    <row r="275" ht="14.25" customHeight="1" x14ac:dyDescent="0.35"/>
    <row r="276" ht="14.25" customHeight="1" x14ac:dyDescent="0.35"/>
    <row r="277" ht="14.25" customHeight="1" x14ac:dyDescent="0.35"/>
    <row r="278" ht="14.25" customHeight="1" x14ac:dyDescent="0.35"/>
    <row r="279" ht="14.25" customHeight="1" x14ac:dyDescent="0.35"/>
    <row r="280" ht="14.25" customHeight="1" x14ac:dyDescent="0.35"/>
    <row r="281" ht="14.25" customHeight="1" x14ac:dyDescent="0.35"/>
    <row r="282" ht="14.25" customHeight="1" x14ac:dyDescent="0.35"/>
    <row r="283" ht="14.25" customHeight="1" x14ac:dyDescent="0.35"/>
    <row r="284" ht="14.25" customHeight="1" x14ac:dyDescent="0.35"/>
    <row r="285" ht="14.25" customHeight="1" x14ac:dyDescent="0.35"/>
    <row r="286" ht="14.25" customHeight="1" x14ac:dyDescent="0.35"/>
    <row r="287" ht="14.25" customHeight="1" x14ac:dyDescent="0.35"/>
    <row r="288" ht="14.25" customHeight="1" x14ac:dyDescent="0.35"/>
    <row r="289" ht="14.25" customHeight="1" x14ac:dyDescent="0.35"/>
    <row r="290" ht="14.25" customHeight="1" x14ac:dyDescent="0.35"/>
    <row r="291" ht="14.25" customHeight="1" x14ac:dyDescent="0.35"/>
    <row r="292" ht="14.25" customHeight="1" x14ac:dyDescent="0.35"/>
    <row r="293" ht="14.25" customHeight="1" x14ac:dyDescent="0.35"/>
    <row r="294" ht="14.25" customHeight="1" x14ac:dyDescent="0.35"/>
    <row r="295" ht="14.25" customHeight="1" x14ac:dyDescent="0.35"/>
    <row r="296" ht="14.25" customHeight="1" x14ac:dyDescent="0.35"/>
    <row r="297" ht="14.25" customHeight="1" x14ac:dyDescent="0.35"/>
    <row r="298" ht="14.25" customHeight="1" x14ac:dyDescent="0.35"/>
    <row r="299" ht="14.25" customHeight="1" x14ac:dyDescent="0.35"/>
    <row r="300" ht="14.25" customHeight="1" x14ac:dyDescent="0.35"/>
    <row r="301" ht="14.25" customHeight="1" x14ac:dyDescent="0.35"/>
    <row r="302" ht="14.25" customHeight="1" x14ac:dyDescent="0.35"/>
    <row r="303" ht="14.25" customHeight="1" x14ac:dyDescent="0.35"/>
    <row r="304" ht="14.25" customHeight="1" x14ac:dyDescent="0.35"/>
    <row r="305" ht="14.25" customHeight="1" x14ac:dyDescent="0.35"/>
    <row r="306" ht="14.25" customHeight="1" x14ac:dyDescent="0.35"/>
    <row r="307" ht="14.25" customHeight="1" x14ac:dyDescent="0.35"/>
    <row r="308" ht="14.25" customHeight="1" x14ac:dyDescent="0.35"/>
    <row r="309" ht="14.25" customHeight="1" x14ac:dyDescent="0.35"/>
    <row r="310" ht="14.25" customHeight="1" x14ac:dyDescent="0.35"/>
    <row r="311" ht="14.25" customHeight="1" x14ac:dyDescent="0.35"/>
    <row r="312" ht="14.25" customHeight="1" x14ac:dyDescent="0.35"/>
    <row r="313" ht="14.25" customHeight="1" x14ac:dyDescent="0.35"/>
    <row r="314" ht="14.25" customHeight="1" x14ac:dyDescent="0.35"/>
    <row r="315" ht="14.25" customHeight="1" x14ac:dyDescent="0.35"/>
    <row r="316" ht="14.25" customHeight="1" x14ac:dyDescent="0.35"/>
    <row r="317" ht="14.25" customHeight="1" x14ac:dyDescent="0.35"/>
    <row r="318" ht="14.25" customHeight="1" x14ac:dyDescent="0.35"/>
    <row r="319" ht="14.25" customHeight="1" x14ac:dyDescent="0.35"/>
    <row r="320" ht="14.25" customHeight="1" x14ac:dyDescent="0.35"/>
    <row r="321" ht="14.25" customHeight="1" x14ac:dyDescent="0.35"/>
    <row r="322" ht="14.25" customHeight="1" x14ac:dyDescent="0.35"/>
    <row r="323" ht="14.25" customHeight="1" x14ac:dyDescent="0.35"/>
    <row r="324" ht="14.25" customHeight="1" x14ac:dyDescent="0.35"/>
    <row r="325" ht="14.25" customHeight="1" x14ac:dyDescent="0.35"/>
    <row r="326" ht="14.25" customHeight="1" x14ac:dyDescent="0.35"/>
    <row r="327" ht="14.25" customHeight="1" x14ac:dyDescent="0.35"/>
    <row r="328" ht="14.25" customHeight="1" x14ac:dyDescent="0.35"/>
    <row r="329" ht="14.25" customHeight="1" x14ac:dyDescent="0.35"/>
    <row r="330" ht="14.25" customHeight="1" x14ac:dyDescent="0.35"/>
    <row r="331" ht="14.25" customHeight="1" x14ac:dyDescent="0.35"/>
    <row r="332" ht="14.25" customHeight="1" x14ac:dyDescent="0.35"/>
    <row r="333" ht="14.25" customHeight="1" x14ac:dyDescent="0.35"/>
    <row r="334" ht="14.25" customHeight="1" x14ac:dyDescent="0.35"/>
    <row r="335" ht="14.25" customHeight="1" x14ac:dyDescent="0.35"/>
    <row r="336" ht="14.25" customHeight="1" x14ac:dyDescent="0.35"/>
    <row r="337" ht="14.25" customHeight="1" x14ac:dyDescent="0.35"/>
    <row r="338" ht="14.25" customHeight="1" x14ac:dyDescent="0.35"/>
    <row r="339" ht="14.25" customHeight="1" x14ac:dyDescent="0.35"/>
    <row r="340" ht="14.25" customHeight="1" x14ac:dyDescent="0.35"/>
    <row r="341" ht="14.25" customHeight="1" x14ac:dyDescent="0.35"/>
    <row r="342" ht="14.25" customHeight="1" x14ac:dyDescent="0.35"/>
    <row r="343" ht="14.25" customHeight="1" x14ac:dyDescent="0.35"/>
    <row r="344" ht="14.25" customHeight="1" x14ac:dyDescent="0.35"/>
    <row r="345" ht="14.25" customHeight="1" x14ac:dyDescent="0.35"/>
    <row r="346" ht="14.25" customHeight="1" x14ac:dyDescent="0.35"/>
    <row r="347" ht="14.25" customHeight="1" x14ac:dyDescent="0.35"/>
    <row r="348" ht="14.25" customHeight="1" x14ac:dyDescent="0.35"/>
    <row r="349" ht="14.25" customHeight="1" x14ac:dyDescent="0.35"/>
    <row r="350" ht="14.25" customHeight="1" x14ac:dyDescent="0.35"/>
    <row r="351" ht="14.25" customHeight="1" x14ac:dyDescent="0.35"/>
    <row r="352" ht="14.25" customHeight="1" x14ac:dyDescent="0.35"/>
    <row r="353" ht="14.25" customHeight="1" x14ac:dyDescent="0.35"/>
    <row r="354" ht="14.25" customHeight="1" x14ac:dyDescent="0.35"/>
    <row r="355" ht="14.25" customHeight="1" x14ac:dyDescent="0.35"/>
    <row r="356" ht="14.25" customHeight="1" x14ac:dyDescent="0.35"/>
    <row r="357" ht="14.25" customHeight="1" x14ac:dyDescent="0.35"/>
    <row r="358" ht="14.25" customHeight="1" x14ac:dyDescent="0.35"/>
    <row r="359" ht="14.25" customHeight="1" x14ac:dyDescent="0.35"/>
    <row r="360" ht="14.25" customHeight="1" x14ac:dyDescent="0.35"/>
    <row r="361" ht="14.25" customHeight="1" x14ac:dyDescent="0.35"/>
    <row r="362" ht="14.25" customHeight="1" x14ac:dyDescent="0.35"/>
    <row r="363" ht="14.25" customHeight="1" x14ac:dyDescent="0.35"/>
    <row r="364" ht="14.25" customHeight="1" x14ac:dyDescent="0.35"/>
    <row r="365" ht="14.25" customHeight="1" x14ac:dyDescent="0.35"/>
    <row r="366" ht="14.25" customHeight="1" x14ac:dyDescent="0.35"/>
    <row r="367" ht="14.25" customHeight="1" x14ac:dyDescent="0.35"/>
    <row r="368" ht="14.25" customHeight="1" x14ac:dyDescent="0.35"/>
    <row r="369" ht="14.25" customHeight="1" x14ac:dyDescent="0.35"/>
    <row r="370" ht="14.25" customHeight="1" x14ac:dyDescent="0.35"/>
    <row r="371" ht="14.25" customHeight="1" x14ac:dyDescent="0.35"/>
    <row r="372" ht="14.25" customHeight="1" x14ac:dyDescent="0.35"/>
    <row r="373" ht="14.25" customHeight="1" x14ac:dyDescent="0.35"/>
    <row r="374" ht="14.25" customHeight="1" x14ac:dyDescent="0.35"/>
    <row r="375" ht="14.25" customHeight="1" x14ac:dyDescent="0.35"/>
    <row r="376" ht="14.25" customHeight="1" x14ac:dyDescent="0.35"/>
    <row r="377" ht="14.25" customHeight="1" x14ac:dyDescent="0.35"/>
    <row r="378" ht="14.25" customHeight="1" x14ac:dyDescent="0.35"/>
    <row r="379" ht="14.25" customHeight="1" x14ac:dyDescent="0.35"/>
    <row r="380" ht="14.25" customHeight="1" x14ac:dyDescent="0.35"/>
    <row r="381" ht="14.25" customHeight="1" x14ac:dyDescent="0.35"/>
    <row r="382" ht="14.25" customHeight="1" x14ac:dyDescent="0.35"/>
    <row r="383" ht="14.25" customHeight="1" x14ac:dyDescent="0.35"/>
    <row r="384" ht="14.25" customHeight="1" x14ac:dyDescent="0.35"/>
    <row r="385" ht="14.25" customHeight="1" x14ac:dyDescent="0.35"/>
    <row r="386" ht="14.25" customHeight="1" x14ac:dyDescent="0.35"/>
    <row r="387" ht="14.25" customHeight="1" x14ac:dyDescent="0.35"/>
    <row r="388" ht="14.25" customHeight="1" x14ac:dyDescent="0.35"/>
    <row r="389" ht="14.25" customHeight="1" x14ac:dyDescent="0.35"/>
    <row r="390" ht="14.25" customHeight="1" x14ac:dyDescent="0.35"/>
    <row r="391" ht="14.25" customHeight="1" x14ac:dyDescent="0.35"/>
    <row r="392" ht="14.25" customHeight="1" x14ac:dyDescent="0.35"/>
    <row r="393" ht="14.25" customHeight="1" x14ac:dyDescent="0.35"/>
    <row r="394" ht="14.25" customHeight="1" x14ac:dyDescent="0.35"/>
    <row r="395" ht="14.25" customHeight="1" x14ac:dyDescent="0.35"/>
    <row r="396" ht="14.25" customHeight="1" x14ac:dyDescent="0.35"/>
    <row r="397" ht="14.25" customHeight="1" x14ac:dyDescent="0.35"/>
    <row r="398" ht="14.25" customHeight="1" x14ac:dyDescent="0.35"/>
    <row r="399" ht="14.25" customHeight="1" x14ac:dyDescent="0.35"/>
    <row r="400" ht="14.25" customHeight="1" x14ac:dyDescent="0.35"/>
    <row r="401" ht="14.25" customHeight="1" x14ac:dyDescent="0.35"/>
    <row r="402" ht="14.25" customHeight="1" x14ac:dyDescent="0.35"/>
    <row r="403" ht="14.25" customHeight="1" x14ac:dyDescent="0.35"/>
    <row r="404" ht="14.25" customHeight="1" x14ac:dyDescent="0.35"/>
    <row r="405" ht="14.25" customHeight="1" x14ac:dyDescent="0.35"/>
    <row r="406" ht="14.25" customHeight="1" x14ac:dyDescent="0.35"/>
    <row r="407" ht="14.25" customHeight="1" x14ac:dyDescent="0.35"/>
    <row r="408" ht="14.25" customHeight="1" x14ac:dyDescent="0.35"/>
    <row r="409" ht="14.25" customHeight="1" x14ac:dyDescent="0.35"/>
    <row r="410" ht="14.25" customHeight="1" x14ac:dyDescent="0.35"/>
    <row r="411" ht="14.25" customHeight="1" x14ac:dyDescent="0.35"/>
    <row r="412" ht="14.25" customHeight="1" x14ac:dyDescent="0.35"/>
    <row r="413" ht="14.25" customHeight="1" x14ac:dyDescent="0.35"/>
    <row r="414" ht="14.25" customHeight="1" x14ac:dyDescent="0.35"/>
    <row r="415" ht="14.25" customHeight="1" x14ac:dyDescent="0.35"/>
    <row r="416" ht="14.25" customHeight="1" x14ac:dyDescent="0.35"/>
    <row r="417" ht="14.25" customHeight="1" x14ac:dyDescent="0.35"/>
    <row r="418" ht="14.25" customHeight="1" x14ac:dyDescent="0.35"/>
    <row r="419" ht="14.25" customHeight="1" x14ac:dyDescent="0.35"/>
    <row r="420" ht="14.25" customHeight="1" x14ac:dyDescent="0.35"/>
    <row r="421" ht="14.25" customHeight="1" x14ac:dyDescent="0.35"/>
    <row r="422" ht="14.25" customHeight="1" x14ac:dyDescent="0.35"/>
    <row r="423" ht="14.25" customHeight="1" x14ac:dyDescent="0.35"/>
    <row r="424" ht="14.25" customHeight="1" x14ac:dyDescent="0.35"/>
    <row r="425" ht="14.25" customHeight="1" x14ac:dyDescent="0.35"/>
    <row r="426" ht="14.25" customHeight="1" x14ac:dyDescent="0.35"/>
    <row r="427" ht="14.25" customHeight="1" x14ac:dyDescent="0.35"/>
    <row r="428" ht="14.25" customHeight="1" x14ac:dyDescent="0.35"/>
    <row r="429" ht="14.25" customHeight="1" x14ac:dyDescent="0.35"/>
    <row r="430" ht="14.25" customHeight="1" x14ac:dyDescent="0.35"/>
    <row r="431" ht="14.25" customHeight="1" x14ac:dyDescent="0.35"/>
    <row r="432" ht="14.25" customHeight="1" x14ac:dyDescent="0.35"/>
    <row r="433" ht="14.25" customHeight="1" x14ac:dyDescent="0.35"/>
    <row r="434" ht="14.25" customHeight="1" x14ac:dyDescent="0.35"/>
    <row r="435" ht="14.25" customHeight="1" x14ac:dyDescent="0.35"/>
    <row r="436" ht="14.25" customHeight="1" x14ac:dyDescent="0.35"/>
    <row r="437" ht="14.25" customHeight="1" x14ac:dyDescent="0.35"/>
    <row r="438" ht="14.25" customHeight="1" x14ac:dyDescent="0.35"/>
    <row r="439" ht="14.25" customHeight="1" x14ac:dyDescent="0.35"/>
    <row r="440" ht="14.25" customHeight="1" x14ac:dyDescent="0.35"/>
    <row r="441" ht="14.25" customHeight="1" x14ac:dyDescent="0.35"/>
    <row r="442" ht="14.25" customHeight="1" x14ac:dyDescent="0.35"/>
    <row r="443" ht="14.25" customHeight="1" x14ac:dyDescent="0.35"/>
    <row r="444" ht="14.25" customHeight="1" x14ac:dyDescent="0.35"/>
    <row r="445" ht="14.25" customHeight="1" x14ac:dyDescent="0.35"/>
    <row r="446" ht="14.25" customHeight="1" x14ac:dyDescent="0.35"/>
    <row r="447" ht="14.25" customHeight="1" x14ac:dyDescent="0.35"/>
    <row r="448" ht="14.25" customHeight="1" x14ac:dyDescent="0.35"/>
    <row r="449" ht="14.25" customHeight="1" x14ac:dyDescent="0.35"/>
    <row r="450" ht="14.25" customHeight="1" x14ac:dyDescent="0.35"/>
    <row r="451" ht="14.25" customHeight="1" x14ac:dyDescent="0.35"/>
    <row r="452" ht="14.25" customHeight="1" x14ac:dyDescent="0.35"/>
    <row r="453" ht="14.25" customHeight="1" x14ac:dyDescent="0.35"/>
    <row r="454" ht="14.25" customHeight="1" x14ac:dyDescent="0.35"/>
    <row r="455" ht="14.25" customHeight="1" x14ac:dyDescent="0.35"/>
    <row r="456" ht="14.25" customHeight="1" x14ac:dyDescent="0.35"/>
    <row r="457" ht="14.25" customHeight="1" x14ac:dyDescent="0.35"/>
    <row r="458" ht="14.25" customHeight="1" x14ac:dyDescent="0.35"/>
    <row r="459" ht="14.25" customHeight="1" x14ac:dyDescent="0.35"/>
    <row r="460" ht="14.25" customHeight="1" x14ac:dyDescent="0.35"/>
    <row r="461" ht="14.25" customHeight="1" x14ac:dyDescent="0.35"/>
    <row r="462" ht="14.25" customHeight="1" x14ac:dyDescent="0.35"/>
    <row r="463" ht="14.25" customHeight="1" x14ac:dyDescent="0.35"/>
    <row r="464" ht="14.25" customHeight="1" x14ac:dyDescent="0.35"/>
    <row r="465" ht="14.25" customHeight="1" x14ac:dyDescent="0.35"/>
    <row r="466" ht="14.25" customHeight="1" x14ac:dyDescent="0.35"/>
    <row r="467" ht="14.25" customHeight="1" x14ac:dyDescent="0.35"/>
    <row r="468" ht="14.25" customHeight="1" x14ac:dyDescent="0.35"/>
    <row r="469" ht="14.25" customHeight="1" x14ac:dyDescent="0.35"/>
    <row r="470" ht="14.25" customHeight="1" x14ac:dyDescent="0.35"/>
    <row r="471" ht="14.25" customHeight="1" x14ac:dyDescent="0.35"/>
    <row r="472" ht="14.25" customHeight="1" x14ac:dyDescent="0.35"/>
    <row r="473" ht="14.25" customHeight="1" x14ac:dyDescent="0.35"/>
    <row r="474" ht="14.25" customHeight="1" x14ac:dyDescent="0.35"/>
    <row r="475" ht="14.25" customHeight="1" x14ac:dyDescent="0.35"/>
    <row r="476" ht="14.25" customHeight="1" x14ac:dyDescent="0.35"/>
    <row r="477" ht="14.25" customHeight="1" x14ac:dyDescent="0.35"/>
    <row r="478" ht="14.25" customHeight="1" x14ac:dyDescent="0.35"/>
    <row r="479" ht="14.25" customHeight="1" x14ac:dyDescent="0.35"/>
    <row r="480" ht="14.25" customHeight="1" x14ac:dyDescent="0.35"/>
    <row r="481" ht="14.25" customHeight="1" x14ac:dyDescent="0.35"/>
    <row r="482" ht="14.25" customHeight="1" x14ac:dyDescent="0.35"/>
    <row r="483" ht="14.25" customHeight="1" x14ac:dyDescent="0.35"/>
    <row r="484" ht="14.25" customHeight="1" x14ac:dyDescent="0.35"/>
    <row r="485" ht="14.25" customHeight="1" x14ac:dyDescent="0.35"/>
    <row r="486" ht="14.25" customHeight="1" x14ac:dyDescent="0.35"/>
    <row r="487" ht="14.25" customHeight="1" x14ac:dyDescent="0.35"/>
    <row r="488" ht="14.25" customHeight="1" x14ac:dyDescent="0.35"/>
    <row r="489" ht="14.25" customHeight="1" x14ac:dyDescent="0.35"/>
    <row r="490" ht="14.25" customHeight="1" x14ac:dyDescent="0.35"/>
    <row r="491" ht="14.25" customHeight="1" x14ac:dyDescent="0.35"/>
    <row r="492" ht="14.25" customHeight="1" x14ac:dyDescent="0.35"/>
    <row r="493" ht="14.25" customHeight="1" x14ac:dyDescent="0.35"/>
    <row r="494" ht="14.25" customHeight="1" x14ac:dyDescent="0.35"/>
    <row r="495" ht="14.25" customHeight="1" x14ac:dyDescent="0.35"/>
    <row r="496" ht="14.25" customHeight="1" x14ac:dyDescent="0.35"/>
    <row r="497" ht="14.25" customHeight="1" x14ac:dyDescent="0.35"/>
    <row r="498" ht="14.25" customHeight="1" x14ac:dyDescent="0.35"/>
    <row r="499" ht="14.25" customHeight="1" x14ac:dyDescent="0.35"/>
    <row r="500" ht="14.25" customHeight="1" x14ac:dyDescent="0.35"/>
    <row r="501" ht="14.25" customHeight="1" x14ac:dyDescent="0.35"/>
    <row r="502" ht="14.25" customHeight="1" x14ac:dyDescent="0.35"/>
    <row r="503" ht="14.25" customHeight="1" x14ac:dyDescent="0.35"/>
    <row r="504" ht="14.25" customHeight="1" x14ac:dyDescent="0.35"/>
    <row r="505" ht="14.25" customHeight="1" x14ac:dyDescent="0.35"/>
    <row r="506" ht="14.25" customHeight="1" x14ac:dyDescent="0.35"/>
    <row r="507" ht="14.25" customHeight="1" x14ac:dyDescent="0.35"/>
    <row r="508" ht="14.25" customHeight="1" x14ac:dyDescent="0.35"/>
    <row r="509" ht="14.25" customHeight="1" x14ac:dyDescent="0.35"/>
    <row r="510" ht="14.25" customHeight="1" x14ac:dyDescent="0.35"/>
    <row r="511" ht="14.25" customHeight="1" x14ac:dyDescent="0.35"/>
    <row r="512" ht="14.25" customHeight="1" x14ac:dyDescent="0.35"/>
    <row r="513" ht="14.25" customHeight="1" x14ac:dyDescent="0.35"/>
    <row r="514" ht="14.25" customHeight="1" x14ac:dyDescent="0.35"/>
    <row r="515" ht="14.25" customHeight="1" x14ac:dyDescent="0.35"/>
    <row r="516" ht="14.25" customHeight="1" x14ac:dyDescent="0.35"/>
    <row r="517" ht="14.25" customHeight="1" x14ac:dyDescent="0.35"/>
    <row r="518" ht="14.25" customHeight="1" x14ac:dyDescent="0.35"/>
    <row r="519" ht="14.25" customHeight="1" x14ac:dyDescent="0.35"/>
    <row r="520" ht="14.25" customHeight="1" x14ac:dyDescent="0.35"/>
    <row r="521" ht="14.25" customHeight="1" x14ac:dyDescent="0.35"/>
    <row r="522" ht="14.25" customHeight="1" x14ac:dyDescent="0.35"/>
    <row r="523" ht="14.25" customHeight="1" x14ac:dyDescent="0.35"/>
    <row r="524" ht="14.25" customHeight="1" x14ac:dyDescent="0.35"/>
    <row r="525" ht="14.25" customHeight="1" x14ac:dyDescent="0.35"/>
    <row r="526" ht="14.25" customHeight="1" x14ac:dyDescent="0.35"/>
    <row r="527" ht="14.25" customHeight="1" x14ac:dyDescent="0.35"/>
    <row r="528" ht="14.25" customHeight="1" x14ac:dyDescent="0.35"/>
    <row r="529" ht="14.25" customHeight="1" x14ac:dyDescent="0.35"/>
    <row r="530" ht="14.25" customHeight="1" x14ac:dyDescent="0.35"/>
    <row r="531" ht="14.25" customHeight="1" x14ac:dyDescent="0.35"/>
    <row r="532" ht="14.25" customHeight="1" x14ac:dyDescent="0.35"/>
    <row r="533" ht="14.25" customHeight="1" x14ac:dyDescent="0.35"/>
    <row r="534" ht="14.25" customHeight="1" x14ac:dyDescent="0.35"/>
    <row r="535" ht="14.25" customHeight="1" x14ac:dyDescent="0.35"/>
    <row r="536" ht="14.25" customHeight="1" x14ac:dyDescent="0.35"/>
    <row r="537" ht="14.25" customHeight="1" x14ac:dyDescent="0.35"/>
    <row r="538" ht="14.25" customHeight="1" x14ac:dyDescent="0.35"/>
    <row r="539" ht="14.25" customHeight="1" x14ac:dyDescent="0.35"/>
    <row r="540" ht="14.25" customHeight="1" x14ac:dyDescent="0.35"/>
    <row r="541" ht="14.25" customHeight="1" x14ac:dyDescent="0.35"/>
    <row r="542" ht="14.25" customHeight="1" x14ac:dyDescent="0.35"/>
    <row r="543" ht="14.25" customHeight="1" x14ac:dyDescent="0.35"/>
    <row r="544" ht="14.25" customHeight="1" x14ac:dyDescent="0.35"/>
    <row r="545" ht="14.25" customHeight="1" x14ac:dyDescent="0.35"/>
    <row r="546" ht="14.25" customHeight="1" x14ac:dyDescent="0.35"/>
    <row r="547" ht="14.25" customHeight="1" x14ac:dyDescent="0.35"/>
    <row r="548" ht="14.25" customHeight="1" x14ac:dyDescent="0.35"/>
    <row r="549" ht="14.25" customHeight="1" x14ac:dyDescent="0.35"/>
    <row r="550" ht="14.25" customHeight="1" x14ac:dyDescent="0.35"/>
    <row r="551" ht="14.25" customHeight="1" x14ac:dyDescent="0.35"/>
    <row r="552" ht="14.25" customHeight="1" x14ac:dyDescent="0.35"/>
    <row r="553" ht="14.25" customHeight="1" x14ac:dyDescent="0.35"/>
    <row r="554" ht="14.25" customHeight="1" x14ac:dyDescent="0.35"/>
    <row r="555" ht="14.25" customHeight="1" x14ac:dyDescent="0.35"/>
    <row r="556" ht="14.25" customHeight="1" x14ac:dyDescent="0.35"/>
    <row r="557" ht="14.25" customHeight="1" x14ac:dyDescent="0.35"/>
    <row r="558" ht="14.25" customHeight="1" x14ac:dyDescent="0.35"/>
    <row r="559" ht="14.25" customHeight="1" x14ac:dyDescent="0.35"/>
    <row r="560" ht="14.25" customHeight="1" x14ac:dyDescent="0.35"/>
    <row r="561" ht="14.25" customHeight="1" x14ac:dyDescent="0.35"/>
    <row r="562" ht="14.25" customHeight="1" x14ac:dyDescent="0.35"/>
    <row r="563" ht="14.25" customHeight="1" x14ac:dyDescent="0.35"/>
    <row r="564" ht="14.25" customHeight="1" x14ac:dyDescent="0.35"/>
    <row r="565" ht="14.25" customHeight="1" x14ac:dyDescent="0.35"/>
    <row r="566" ht="14.25" customHeight="1" x14ac:dyDescent="0.35"/>
    <row r="567" ht="14.25" customHeight="1" x14ac:dyDescent="0.35"/>
    <row r="568" ht="14.25" customHeight="1" x14ac:dyDescent="0.35"/>
    <row r="569" ht="14.25" customHeight="1" x14ac:dyDescent="0.35"/>
    <row r="570" ht="14.25" customHeight="1" x14ac:dyDescent="0.35"/>
    <row r="571" ht="14.25" customHeight="1" x14ac:dyDescent="0.35"/>
    <row r="572" ht="14.25" customHeight="1" x14ac:dyDescent="0.35"/>
    <row r="573" ht="14.25" customHeight="1" x14ac:dyDescent="0.35"/>
    <row r="574" ht="14.25" customHeight="1" x14ac:dyDescent="0.35"/>
    <row r="575" ht="14.25" customHeight="1" x14ac:dyDescent="0.35"/>
    <row r="576" ht="14.25" customHeight="1" x14ac:dyDescent="0.35"/>
    <row r="577" ht="14.25" customHeight="1" x14ac:dyDescent="0.35"/>
    <row r="578" ht="14.25" customHeight="1" x14ac:dyDescent="0.35"/>
    <row r="579" ht="14.25" customHeight="1" x14ac:dyDescent="0.35"/>
    <row r="580" ht="14.25" customHeight="1" x14ac:dyDescent="0.35"/>
    <row r="581" ht="14.25" customHeight="1" x14ac:dyDescent="0.35"/>
    <row r="582" ht="14.25" customHeight="1" x14ac:dyDescent="0.35"/>
    <row r="583" ht="14.25" customHeight="1" x14ac:dyDescent="0.35"/>
    <row r="584" ht="14.25" customHeight="1" x14ac:dyDescent="0.35"/>
    <row r="585" ht="14.25" customHeight="1" x14ac:dyDescent="0.35"/>
    <row r="586" ht="14.25" customHeight="1" x14ac:dyDescent="0.35"/>
    <row r="587" ht="14.25" customHeight="1" x14ac:dyDescent="0.35"/>
    <row r="588" ht="14.25" customHeight="1" x14ac:dyDescent="0.35"/>
    <row r="589" ht="14.25" customHeight="1" x14ac:dyDescent="0.35"/>
    <row r="590" ht="14.25" customHeight="1" x14ac:dyDescent="0.35"/>
    <row r="591" ht="14.25" customHeight="1" x14ac:dyDescent="0.35"/>
    <row r="592" ht="14.25" customHeight="1" x14ac:dyDescent="0.35"/>
    <row r="593" ht="14.25" customHeight="1" x14ac:dyDescent="0.35"/>
    <row r="594" ht="14.25" customHeight="1" x14ac:dyDescent="0.35"/>
    <row r="595" ht="14.25" customHeight="1" x14ac:dyDescent="0.35"/>
    <row r="596" ht="14.25" customHeight="1" x14ac:dyDescent="0.35"/>
    <row r="597" ht="14.25" customHeight="1" x14ac:dyDescent="0.35"/>
    <row r="598" ht="14.25" customHeight="1" x14ac:dyDescent="0.35"/>
    <row r="599" ht="14.25" customHeight="1" x14ac:dyDescent="0.35"/>
    <row r="600" ht="14.25" customHeight="1" x14ac:dyDescent="0.35"/>
    <row r="601" ht="14.25" customHeight="1" x14ac:dyDescent="0.35"/>
    <row r="602" ht="14.25" customHeight="1" x14ac:dyDescent="0.35"/>
    <row r="603" ht="14.25" customHeight="1" x14ac:dyDescent="0.35"/>
    <row r="604" ht="14.25" customHeight="1" x14ac:dyDescent="0.35"/>
    <row r="605" ht="14.25" customHeight="1" x14ac:dyDescent="0.35"/>
    <row r="606" ht="14.25" customHeight="1" x14ac:dyDescent="0.35"/>
    <row r="607" ht="14.25" customHeight="1" x14ac:dyDescent="0.35"/>
    <row r="608" ht="14.25" customHeight="1" x14ac:dyDescent="0.35"/>
    <row r="609" ht="14.25" customHeight="1" x14ac:dyDescent="0.35"/>
    <row r="610" ht="14.25" customHeight="1" x14ac:dyDescent="0.35"/>
    <row r="611" ht="14.25" customHeight="1" x14ac:dyDescent="0.35"/>
    <row r="612" ht="14.25" customHeight="1" x14ac:dyDescent="0.35"/>
    <row r="613" ht="14.25" customHeight="1" x14ac:dyDescent="0.35"/>
    <row r="614" ht="14.25" customHeight="1" x14ac:dyDescent="0.35"/>
    <row r="615" ht="14.25" customHeight="1" x14ac:dyDescent="0.35"/>
    <row r="616" ht="14.25" customHeight="1" x14ac:dyDescent="0.35"/>
    <row r="617" ht="14.25" customHeight="1" x14ac:dyDescent="0.35"/>
    <row r="618" ht="14.25" customHeight="1" x14ac:dyDescent="0.35"/>
    <row r="619" ht="14.25" customHeight="1" x14ac:dyDescent="0.35"/>
    <row r="620" ht="14.25" customHeight="1" x14ac:dyDescent="0.35"/>
    <row r="621" ht="14.25" customHeight="1" x14ac:dyDescent="0.35"/>
    <row r="622" ht="14.25" customHeight="1" x14ac:dyDescent="0.35"/>
    <row r="623" ht="14.25" customHeight="1" x14ac:dyDescent="0.35"/>
    <row r="624" ht="14.25" customHeight="1" x14ac:dyDescent="0.35"/>
    <row r="625" ht="14.25" customHeight="1" x14ac:dyDescent="0.35"/>
    <row r="626" ht="14.25" customHeight="1" x14ac:dyDescent="0.35"/>
    <row r="627" ht="14.25" customHeight="1" x14ac:dyDescent="0.35"/>
    <row r="628" ht="14.25" customHeight="1" x14ac:dyDescent="0.35"/>
    <row r="629" ht="14.25" customHeight="1" x14ac:dyDescent="0.35"/>
    <row r="630" ht="14.25" customHeight="1" x14ac:dyDescent="0.35"/>
    <row r="631" ht="14.25" customHeight="1" x14ac:dyDescent="0.35"/>
    <row r="632" ht="14.25" customHeight="1" x14ac:dyDescent="0.35"/>
    <row r="633" ht="14.25" customHeight="1" x14ac:dyDescent="0.35"/>
    <row r="634" ht="14.25" customHeight="1" x14ac:dyDescent="0.35"/>
    <row r="635" ht="14.25" customHeight="1" x14ac:dyDescent="0.35"/>
    <row r="636" ht="14.25" customHeight="1" x14ac:dyDescent="0.35"/>
    <row r="637" ht="14.25" customHeight="1" x14ac:dyDescent="0.35"/>
    <row r="638" ht="14.25" customHeight="1" x14ac:dyDescent="0.35"/>
    <row r="639" ht="14.25" customHeight="1" x14ac:dyDescent="0.35"/>
    <row r="640" ht="14.25" customHeight="1" x14ac:dyDescent="0.35"/>
    <row r="641" ht="14.25" customHeight="1" x14ac:dyDescent="0.35"/>
    <row r="642" ht="14.25" customHeight="1" x14ac:dyDescent="0.35"/>
    <row r="643" ht="14.25" customHeight="1" x14ac:dyDescent="0.35"/>
    <row r="644" ht="14.25" customHeight="1" x14ac:dyDescent="0.35"/>
    <row r="645" ht="14.25" customHeight="1" x14ac:dyDescent="0.35"/>
    <row r="646" ht="14.25" customHeight="1" x14ac:dyDescent="0.35"/>
    <row r="647" ht="14.25" customHeight="1" x14ac:dyDescent="0.35"/>
    <row r="648" ht="14.25" customHeight="1" x14ac:dyDescent="0.35"/>
    <row r="649" ht="14.25" customHeight="1" x14ac:dyDescent="0.35"/>
    <row r="650" ht="14.25" customHeight="1" x14ac:dyDescent="0.35"/>
    <row r="651" ht="14.25" customHeight="1" x14ac:dyDescent="0.35"/>
    <row r="652" ht="14.25" customHeight="1" x14ac:dyDescent="0.35"/>
    <row r="653" ht="14.25" customHeight="1" x14ac:dyDescent="0.35"/>
    <row r="654" ht="14.25" customHeight="1" x14ac:dyDescent="0.35"/>
    <row r="655" ht="14.25" customHeight="1" x14ac:dyDescent="0.35"/>
    <row r="656" ht="14.25" customHeight="1" x14ac:dyDescent="0.35"/>
    <row r="657" ht="14.25" customHeight="1" x14ac:dyDescent="0.35"/>
    <row r="658" ht="14.25" customHeight="1" x14ac:dyDescent="0.35"/>
    <row r="659" ht="14.25" customHeight="1" x14ac:dyDescent="0.35"/>
    <row r="660" ht="14.25" customHeight="1" x14ac:dyDescent="0.35"/>
    <row r="661" ht="14.25" customHeight="1" x14ac:dyDescent="0.35"/>
    <row r="662" ht="14.25" customHeight="1" x14ac:dyDescent="0.35"/>
    <row r="663" ht="14.25" customHeight="1" x14ac:dyDescent="0.35"/>
    <row r="664" ht="14.25" customHeight="1" x14ac:dyDescent="0.35"/>
    <row r="665" ht="14.25" customHeight="1" x14ac:dyDescent="0.35"/>
    <row r="666" ht="14.25" customHeight="1" x14ac:dyDescent="0.35"/>
    <row r="667" ht="14.25" customHeight="1" x14ac:dyDescent="0.35"/>
    <row r="668" ht="14.25" customHeight="1" x14ac:dyDescent="0.35"/>
    <row r="669" ht="14.25" customHeight="1" x14ac:dyDescent="0.35"/>
    <row r="670" ht="14.25" customHeight="1" x14ac:dyDescent="0.35"/>
    <row r="671" ht="14.25" customHeight="1" x14ac:dyDescent="0.35"/>
    <row r="672" ht="14.25" customHeight="1" x14ac:dyDescent="0.35"/>
    <row r="673" ht="14.25" customHeight="1" x14ac:dyDescent="0.35"/>
    <row r="674" ht="14.25" customHeight="1" x14ac:dyDescent="0.35"/>
    <row r="675" ht="14.25" customHeight="1" x14ac:dyDescent="0.35"/>
    <row r="676" ht="14.25" customHeight="1" x14ac:dyDescent="0.35"/>
    <row r="677" ht="14.25" customHeight="1" x14ac:dyDescent="0.35"/>
    <row r="678" ht="14.25" customHeight="1" x14ac:dyDescent="0.35"/>
    <row r="679" ht="14.25" customHeight="1" x14ac:dyDescent="0.35"/>
    <row r="680" ht="14.25" customHeight="1" x14ac:dyDescent="0.35"/>
    <row r="681" ht="14.25" customHeight="1" x14ac:dyDescent="0.35"/>
    <row r="682" ht="14.25" customHeight="1" x14ac:dyDescent="0.35"/>
    <row r="683" ht="14.25" customHeight="1" x14ac:dyDescent="0.35"/>
    <row r="684" ht="14.25" customHeight="1" x14ac:dyDescent="0.35"/>
    <row r="685" ht="14.25" customHeight="1" x14ac:dyDescent="0.35"/>
    <row r="686" ht="14.25" customHeight="1" x14ac:dyDescent="0.35"/>
    <row r="687" ht="14.25" customHeight="1" x14ac:dyDescent="0.35"/>
    <row r="688" ht="14.25" customHeight="1" x14ac:dyDescent="0.35"/>
    <row r="689" ht="14.25" customHeight="1" x14ac:dyDescent="0.35"/>
    <row r="690" ht="14.25" customHeight="1" x14ac:dyDescent="0.35"/>
    <row r="691" ht="14.25" customHeight="1" x14ac:dyDescent="0.35"/>
    <row r="692" ht="14.25" customHeight="1" x14ac:dyDescent="0.35"/>
    <row r="693" ht="14.25" customHeight="1" x14ac:dyDescent="0.35"/>
    <row r="694" ht="14.25" customHeight="1" x14ac:dyDescent="0.35"/>
    <row r="695" ht="14.25" customHeight="1" x14ac:dyDescent="0.35"/>
    <row r="696" ht="14.25" customHeight="1" x14ac:dyDescent="0.35"/>
    <row r="697" ht="14.25" customHeight="1" x14ac:dyDescent="0.35"/>
    <row r="698" ht="14.25" customHeight="1" x14ac:dyDescent="0.35"/>
    <row r="699" ht="14.25" customHeight="1" x14ac:dyDescent="0.35"/>
    <row r="700" ht="14.25" customHeight="1" x14ac:dyDescent="0.35"/>
    <row r="701" ht="14.25" customHeight="1" x14ac:dyDescent="0.35"/>
    <row r="702" ht="14.25" customHeight="1" x14ac:dyDescent="0.35"/>
    <row r="703" ht="14.25" customHeight="1" x14ac:dyDescent="0.35"/>
    <row r="704" ht="14.25" customHeight="1" x14ac:dyDescent="0.35"/>
    <row r="705" ht="14.25" customHeight="1" x14ac:dyDescent="0.35"/>
    <row r="706" ht="14.25" customHeight="1" x14ac:dyDescent="0.35"/>
    <row r="707" ht="14.25" customHeight="1" x14ac:dyDescent="0.35"/>
    <row r="708" ht="14.25" customHeight="1" x14ac:dyDescent="0.35"/>
    <row r="709" ht="14.25" customHeight="1" x14ac:dyDescent="0.35"/>
    <row r="710" ht="14.25" customHeight="1" x14ac:dyDescent="0.35"/>
    <row r="711" ht="14.25" customHeight="1" x14ac:dyDescent="0.35"/>
    <row r="712" ht="14.25" customHeight="1" x14ac:dyDescent="0.35"/>
    <row r="713" ht="14.25" customHeight="1" x14ac:dyDescent="0.35"/>
    <row r="714" ht="14.25" customHeight="1" x14ac:dyDescent="0.35"/>
    <row r="715" ht="14.25" customHeight="1" x14ac:dyDescent="0.35"/>
    <row r="716" ht="14.25" customHeight="1" x14ac:dyDescent="0.35"/>
    <row r="717" ht="14.25" customHeight="1" x14ac:dyDescent="0.35"/>
    <row r="718" ht="14.25" customHeight="1" x14ac:dyDescent="0.35"/>
    <row r="719" ht="14.25" customHeight="1" x14ac:dyDescent="0.35"/>
    <row r="720" ht="14.25" customHeight="1" x14ac:dyDescent="0.35"/>
    <row r="721" ht="14.25" customHeight="1" x14ac:dyDescent="0.35"/>
    <row r="722" ht="14.25" customHeight="1" x14ac:dyDescent="0.35"/>
    <row r="723" ht="14.25" customHeight="1" x14ac:dyDescent="0.35"/>
    <row r="724" ht="14.25" customHeight="1" x14ac:dyDescent="0.35"/>
    <row r="725" ht="14.25" customHeight="1" x14ac:dyDescent="0.35"/>
    <row r="726" ht="14.25" customHeight="1" x14ac:dyDescent="0.35"/>
    <row r="727" ht="14.25" customHeight="1" x14ac:dyDescent="0.35"/>
    <row r="728" ht="14.25" customHeight="1" x14ac:dyDescent="0.35"/>
    <row r="729" ht="14.25" customHeight="1" x14ac:dyDescent="0.35"/>
    <row r="730" ht="14.25" customHeight="1" x14ac:dyDescent="0.35"/>
    <row r="731" ht="14.25" customHeight="1" x14ac:dyDescent="0.35"/>
    <row r="732" ht="14.25" customHeight="1" x14ac:dyDescent="0.35"/>
    <row r="733" ht="14.25" customHeight="1" x14ac:dyDescent="0.35"/>
    <row r="734" ht="14.25" customHeight="1" x14ac:dyDescent="0.35"/>
    <row r="735" ht="14.25" customHeight="1" x14ac:dyDescent="0.35"/>
    <row r="736" ht="14.25" customHeight="1" x14ac:dyDescent="0.35"/>
    <row r="737" ht="14.25" customHeight="1" x14ac:dyDescent="0.35"/>
    <row r="738" ht="14.25" customHeight="1" x14ac:dyDescent="0.35"/>
    <row r="739" ht="14.25" customHeight="1" x14ac:dyDescent="0.35"/>
    <row r="740" ht="14.25" customHeight="1" x14ac:dyDescent="0.35"/>
    <row r="741" ht="14.25" customHeight="1" x14ac:dyDescent="0.35"/>
    <row r="742" ht="14.25" customHeight="1" x14ac:dyDescent="0.35"/>
    <row r="743" ht="14.25" customHeight="1" x14ac:dyDescent="0.35"/>
    <row r="744" ht="14.25" customHeight="1" x14ac:dyDescent="0.35"/>
    <row r="745" ht="14.25" customHeight="1" x14ac:dyDescent="0.35"/>
    <row r="746" ht="14.25" customHeight="1" x14ac:dyDescent="0.35"/>
    <row r="747" ht="14.25" customHeight="1" x14ac:dyDescent="0.35"/>
    <row r="748" ht="14.25" customHeight="1" x14ac:dyDescent="0.35"/>
    <row r="749" ht="14.25" customHeight="1" x14ac:dyDescent="0.35"/>
    <row r="750" ht="14.25" customHeight="1" x14ac:dyDescent="0.35"/>
    <row r="751" ht="14.25" customHeight="1" x14ac:dyDescent="0.35"/>
    <row r="752" ht="14.25" customHeight="1" x14ac:dyDescent="0.35"/>
    <row r="753" ht="14.25" customHeight="1" x14ac:dyDescent="0.35"/>
    <row r="754" ht="14.25" customHeight="1" x14ac:dyDescent="0.35"/>
    <row r="755" ht="14.25" customHeight="1" x14ac:dyDescent="0.35"/>
    <row r="756" ht="14.25" customHeight="1" x14ac:dyDescent="0.35"/>
    <row r="757" ht="14.25" customHeight="1" x14ac:dyDescent="0.35"/>
    <row r="758" ht="14.25" customHeight="1" x14ac:dyDescent="0.35"/>
    <row r="759" ht="14.25" customHeight="1" x14ac:dyDescent="0.35"/>
    <row r="760" ht="14.25" customHeight="1" x14ac:dyDescent="0.35"/>
    <row r="761" ht="14.25" customHeight="1" x14ac:dyDescent="0.35"/>
    <row r="762" ht="14.25" customHeight="1" x14ac:dyDescent="0.35"/>
    <row r="763" ht="14.25" customHeight="1" x14ac:dyDescent="0.35"/>
    <row r="764" ht="14.25" customHeight="1" x14ac:dyDescent="0.35"/>
    <row r="765" ht="14.25" customHeight="1" x14ac:dyDescent="0.35"/>
    <row r="766" ht="14.25" customHeight="1" x14ac:dyDescent="0.35"/>
    <row r="767" ht="14.25" customHeight="1" x14ac:dyDescent="0.35"/>
    <row r="768" ht="14.25" customHeight="1" x14ac:dyDescent="0.35"/>
    <row r="769" ht="14.25" customHeight="1" x14ac:dyDescent="0.35"/>
    <row r="770" ht="14.25" customHeight="1" x14ac:dyDescent="0.35"/>
    <row r="771" ht="14.25" customHeight="1" x14ac:dyDescent="0.35"/>
    <row r="772" ht="14.25" customHeight="1" x14ac:dyDescent="0.35"/>
    <row r="773" ht="14.25" customHeight="1" x14ac:dyDescent="0.35"/>
    <row r="774" ht="14.25" customHeight="1" x14ac:dyDescent="0.35"/>
    <row r="775" ht="14.25" customHeight="1" x14ac:dyDescent="0.35"/>
    <row r="776" ht="14.25" customHeight="1" x14ac:dyDescent="0.35"/>
    <row r="777" ht="14.25" customHeight="1" x14ac:dyDescent="0.35"/>
    <row r="778" ht="14.25" customHeight="1" x14ac:dyDescent="0.35"/>
    <row r="779" ht="14.25" customHeight="1" x14ac:dyDescent="0.35"/>
    <row r="780" ht="14.25" customHeight="1" x14ac:dyDescent="0.35"/>
    <row r="781" ht="14.25" customHeight="1" x14ac:dyDescent="0.35"/>
    <row r="782" ht="14.25" customHeight="1" x14ac:dyDescent="0.35"/>
    <row r="783" ht="14.25" customHeight="1" x14ac:dyDescent="0.35"/>
    <row r="784" ht="14.25" customHeight="1" x14ac:dyDescent="0.35"/>
    <row r="785" ht="14.25" customHeight="1" x14ac:dyDescent="0.35"/>
    <row r="786" ht="14.25" customHeight="1" x14ac:dyDescent="0.35"/>
    <row r="787" ht="14.25" customHeight="1" x14ac:dyDescent="0.35"/>
    <row r="788" ht="14.25" customHeight="1" x14ac:dyDescent="0.35"/>
    <row r="789" ht="14.25" customHeight="1" x14ac:dyDescent="0.35"/>
    <row r="790" ht="14.25" customHeight="1" x14ac:dyDescent="0.35"/>
    <row r="791" ht="14.25" customHeight="1" x14ac:dyDescent="0.35"/>
    <row r="792" ht="14.25" customHeight="1" x14ac:dyDescent="0.35"/>
    <row r="793" ht="14.25" customHeight="1" x14ac:dyDescent="0.35"/>
    <row r="794" ht="14.25" customHeight="1" x14ac:dyDescent="0.35"/>
    <row r="795" ht="14.25" customHeight="1" x14ac:dyDescent="0.35"/>
    <row r="796" ht="14.25" customHeight="1" x14ac:dyDescent="0.35"/>
    <row r="797" ht="14.25" customHeight="1" x14ac:dyDescent="0.35"/>
    <row r="798" ht="14.25" customHeight="1" x14ac:dyDescent="0.35"/>
    <row r="799" ht="14.25" customHeight="1" x14ac:dyDescent="0.35"/>
    <row r="800" ht="14.25" customHeight="1" x14ac:dyDescent="0.35"/>
    <row r="801" ht="14.25" customHeight="1" x14ac:dyDescent="0.35"/>
    <row r="802" ht="14.25" customHeight="1" x14ac:dyDescent="0.35"/>
    <row r="803" ht="14.25" customHeight="1" x14ac:dyDescent="0.35"/>
    <row r="804" ht="14.25" customHeight="1" x14ac:dyDescent="0.35"/>
    <row r="805" ht="14.25" customHeight="1" x14ac:dyDescent="0.35"/>
    <row r="806" ht="14.25" customHeight="1" x14ac:dyDescent="0.35"/>
    <row r="807" ht="14.25" customHeight="1" x14ac:dyDescent="0.35"/>
    <row r="808" ht="14.25" customHeight="1" x14ac:dyDescent="0.35"/>
    <row r="809" ht="14.25" customHeight="1" x14ac:dyDescent="0.35"/>
    <row r="810" ht="14.25" customHeight="1" x14ac:dyDescent="0.35"/>
    <row r="811" ht="14.25" customHeight="1" x14ac:dyDescent="0.35"/>
    <row r="812" ht="14.25" customHeight="1" x14ac:dyDescent="0.35"/>
    <row r="813" ht="14.25" customHeight="1" x14ac:dyDescent="0.35"/>
    <row r="814" ht="14.25" customHeight="1" x14ac:dyDescent="0.35"/>
    <row r="815" ht="14.25" customHeight="1" x14ac:dyDescent="0.35"/>
    <row r="816" ht="14.25" customHeight="1" x14ac:dyDescent="0.35"/>
    <row r="817" ht="14.25" customHeight="1" x14ac:dyDescent="0.35"/>
    <row r="818" ht="14.25" customHeight="1" x14ac:dyDescent="0.35"/>
    <row r="819" ht="14.25" customHeight="1" x14ac:dyDescent="0.35"/>
    <row r="820" ht="14.25" customHeight="1" x14ac:dyDescent="0.35"/>
    <row r="821" ht="14.25" customHeight="1" x14ac:dyDescent="0.35"/>
    <row r="822" ht="14.25" customHeight="1" x14ac:dyDescent="0.35"/>
    <row r="823" ht="14.25" customHeight="1" x14ac:dyDescent="0.35"/>
    <row r="824" ht="14.25" customHeight="1" x14ac:dyDescent="0.35"/>
    <row r="825" ht="14.25" customHeight="1" x14ac:dyDescent="0.35"/>
    <row r="826" ht="14.25" customHeight="1" x14ac:dyDescent="0.35"/>
    <row r="827" ht="14.25" customHeight="1" x14ac:dyDescent="0.35"/>
    <row r="828" ht="14.25" customHeight="1" x14ac:dyDescent="0.35"/>
    <row r="829" ht="14.25" customHeight="1" x14ac:dyDescent="0.35"/>
    <row r="830" ht="14.25" customHeight="1" x14ac:dyDescent="0.35"/>
    <row r="831" ht="14.25" customHeight="1" x14ac:dyDescent="0.35"/>
    <row r="832" ht="14.25" customHeight="1" x14ac:dyDescent="0.35"/>
    <row r="833" ht="14.25" customHeight="1" x14ac:dyDescent="0.35"/>
    <row r="834" ht="14.25" customHeight="1" x14ac:dyDescent="0.35"/>
    <row r="835" ht="14.25" customHeight="1" x14ac:dyDescent="0.35"/>
    <row r="836" ht="14.25" customHeight="1" x14ac:dyDescent="0.35"/>
    <row r="837" ht="14.25" customHeight="1" x14ac:dyDescent="0.35"/>
    <row r="838" ht="14.25" customHeight="1" x14ac:dyDescent="0.35"/>
    <row r="839" ht="14.25" customHeight="1" x14ac:dyDescent="0.35"/>
    <row r="840" ht="14.25" customHeight="1" x14ac:dyDescent="0.35"/>
    <row r="841" ht="14.25" customHeight="1" x14ac:dyDescent="0.35"/>
    <row r="842" ht="14.25" customHeight="1" x14ac:dyDescent="0.35"/>
    <row r="843" ht="14.25" customHeight="1" x14ac:dyDescent="0.35"/>
    <row r="844" ht="14.25" customHeight="1" x14ac:dyDescent="0.35"/>
    <row r="845" ht="14.25" customHeight="1" x14ac:dyDescent="0.35"/>
    <row r="846" ht="14.25" customHeight="1" x14ac:dyDescent="0.35"/>
    <row r="847" ht="14.25" customHeight="1" x14ac:dyDescent="0.35"/>
    <row r="848" ht="14.25" customHeight="1" x14ac:dyDescent="0.35"/>
    <row r="849" ht="14.25" customHeight="1" x14ac:dyDescent="0.35"/>
    <row r="850" ht="14.25" customHeight="1" x14ac:dyDescent="0.35"/>
    <row r="851" ht="14.25" customHeight="1" x14ac:dyDescent="0.35"/>
    <row r="852" ht="14.25" customHeight="1" x14ac:dyDescent="0.35"/>
    <row r="853" ht="14.25" customHeight="1" x14ac:dyDescent="0.35"/>
    <row r="854" ht="14.25" customHeight="1" x14ac:dyDescent="0.35"/>
    <row r="855" ht="14.25" customHeight="1" x14ac:dyDescent="0.35"/>
    <row r="856" ht="14.25" customHeight="1" x14ac:dyDescent="0.35"/>
    <row r="857" ht="14.25" customHeight="1" x14ac:dyDescent="0.35"/>
    <row r="858" ht="14.25" customHeight="1" x14ac:dyDescent="0.35"/>
    <row r="859" ht="14.25" customHeight="1" x14ac:dyDescent="0.35"/>
    <row r="860" ht="14.25" customHeight="1" x14ac:dyDescent="0.35"/>
    <row r="861" ht="14.25" customHeight="1" x14ac:dyDescent="0.35"/>
    <row r="862" ht="14.25" customHeight="1" x14ac:dyDescent="0.35"/>
    <row r="863" ht="14.25" customHeight="1" x14ac:dyDescent="0.35"/>
    <row r="864" ht="14.25" customHeight="1" x14ac:dyDescent="0.35"/>
    <row r="865" ht="14.25" customHeight="1" x14ac:dyDescent="0.35"/>
    <row r="866" ht="14.25" customHeight="1" x14ac:dyDescent="0.35"/>
    <row r="867" ht="14.25" customHeight="1" x14ac:dyDescent="0.35"/>
    <row r="868" ht="14.25" customHeight="1" x14ac:dyDescent="0.35"/>
    <row r="869" ht="14.25" customHeight="1" x14ac:dyDescent="0.35"/>
    <row r="870" ht="14.25" customHeight="1" x14ac:dyDescent="0.35"/>
    <row r="871" ht="14.25" customHeight="1" x14ac:dyDescent="0.35"/>
    <row r="872" ht="14.25" customHeight="1" x14ac:dyDescent="0.35"/>
    <row r="873" ht="14.25" customHeight="1" x14ac:dyDescent="0.35"/>
    <row r="874" ht="14.25" customHeight="1" x14ac:dyDescent="0.35"/>
    <row r="875" ht="14.25" customHeight="1" x14ac:dyDescent="0.35"/>
    <row r="876" ht="14.25" customHeight="1" x14ac:dyDescent="0.35"/>
    <row r="877" ht="14.25" customHeight="1" x14ac:dyDescent="0.35"/>
    <row r="878" ht="14.25" customHeight="1" x14ac:dyDescent="0.35"/>
    <row r="879" ht="14.25" customHeight="1" x14ac:dyDescent="0.35"/>
    <row r="880" ht="14.25" customHeight="1" x14ac:dyDescent="0.35"/>
    <row r="881" ht="14.25" customHeight="1" x14ac:dyDescent="0.35"/>
    <row r="882" ht="14.25" customHeight="1" x14ac:dyDescent="0.35"/>
    <row r="883" ht="14.25" customHeight="1" x14ac:dyDescent="0.35"/>
    <row r="884" ht="14.25" customHeight="1" x14ac:dyDescent="0.35"/>
    <row r="885" ht="14.25" customHeight="1" x14ac:dyDescent="0.35"/>
    <row r="886" ht="14.25" customHeight="1" x14ac:dyDescent="0.35"/>
    <row r="887" ht="14.25" customHeight="1" x14ac:dyDescent="0.35"/>
    <row r="888" ht="14.25" customHeight="1" x14ac:dyDescent="0.35"/>
    <row r="889" ht="14.25" customHeight="1" x14ac:dyDescent="0.35"/>
    <row r="890" ht="14.25" customHeight="1" x14ac:dyDescent="0.35"/>
    <row r="891" ht="14.25" customHeight="1" x14ac:dyDescent="0.35"/>
    <row r="892" ht="14.25" customHeight="1" x14ac:dyDescent="0.35"/>
    <row r="893" ht="14.25" customHeight="1" x14ac:dyDescent="0.35"/>
    <row r="894" ht="14.25" customHeight="1" x14ac:dyDescent="0.35"/>
    <row r="895" ht="14.25" customHeight="1" x14ac:dyDescent="0.35"/>
    <row r="896" ht="14.25" customHeight="1" x14ac:dyDescent="0.35"/>
    <row r="897" ht="14.25" customHeight="1" x14ac:dyDescent="0.35"/>
    <row r="898" ht="14.25" customHeight="1" x14ac:dyDescent="0.35"/>
    <row r="899" ht="14.25" customHeight="1" x14ac:dyDescent="0.35"/>
    <row r="900" ht="14.25" customHeight="1" x14ac:dyDescent="0.35"/>
    <row r="901" ht="14.25" customHeight="1" x14ac:dyDescent="0.35"/>
    <row r="902" ht="14.25" customHeight="1" x14ac:dyDescent="0.35"/>
    <row r="903" ht="14.25" customHeight="1" x14ac:dyDescent="0.35"/>
    <row r="904" ht="14.25" customHeight="1" x14ac:dyDescent="0.35"/>
    <row r="905" ht="14.25" customHeight="1" x14ac:dyDescent="0.35"/>
    <row r="906" ht="14.25" customHeight="1" x14ac:dyDescent="0.35"/>
    <row r="907" ht="14.25" customHeight="1" x14ac:dyDescent="0.35"/>
    <row r="908" ht="14.25" customHeight="1" x14ac:dyDescent="0.35"/>
    <row r="909" ht="14.25" customHeight="1" x14ac:dyDescent="0.35"/>
    <row r="910" ht="14.25" customHeight="1" x14ac:dyDescent="0.35"/>
    <row r="911" ht="14.25" customHeight="1" x14ac:dyDescent="0.35"/>
    <row r="912" ht="14.25" customHeight="1" x14ac:dyDescent="0.35"/>
    <row r="913" ht="14.25" customHeight="1" x14ac:dyDescent="0.35"/>
    <row r="914" ht="14.25" customHeight="1" x14ac:dyDescent="0.35"/>
    <row r="915" ht="14.25" customHeight="1" x14ac:dyDescent="0.35"/>
    <row r="916" ht="14.25" customHeight="1" x14ac:dyDescent="0.35"/>
    <row r="917" ht="14.25" customHeight="1" x14ac:dyDescent="0.35"/>
    <row r="918" ht="14.25" customHeight="1" x14ac:dyDescent="0.35"/>
    <row r="919" ht="14.25" customHeight="1" x14ac:dyDescent="0.35"/>
    <row r="920" ht="14.25" customHeight="1" x14ac:dyDescent="0.35"/>
    <row r="921" ht="14.25" customHeight="1" x14ac:dyDescent="0.35"/>
    <row r="922" ht="14.25" customHeight="1" x14ac:dyDescent="0.35"/>
    <row r="923" ht="14.25" customHeight="1" x14ac:dyDescent="0.35"/>
    <row r="924" ht="14.25" customHeight="1" x14ac:dyDescent="0.35"/>
    <row r="925" ht="14.25" customHeight="1" x14ac:dyDescent="0.35"/>
    <row r="926" ht="14.25" customHeight="1" x14ac:dyDescent="0.35"/>
    <row r="927" ht="14.25" customHeight="1" x14ac:dyDescent="0.35"/>
    <row r="928" ht="14.25" customHeight="1" x14ac:dyDescent="0.35"/>
    <row r="929" ht="14.25" customHeight="1" x14ac:dyDescent="0.35"/>
    <row r="930" ht="14.25" customHeight="1" x14ac:dyDescent="0.35"/>
    <row r="931" ht="14.25" customHeight="1" x14ac:dyDescent="0.35"/>
    <row r="932" ht="14.25" customHeight="1" x14ac:dyDescent="0.35"/>
    <row r="933" ht="14.25" customHeight="1" x14ac:dyDescent="0.35"/>
    <row r="934" ht="14.25" customHeight="1" x14ac:dyDescent="0.35"/>
    <row r="935" ht="14.25" customHeight="1" x14ac:dyDescent="0.35"/>
    <row r="936" ht="14.25" customHeight="1" x14ac:dyDescent="0.35"/>
    <row r="937" ht="14.25" customHeight="1" x14ac:dyDescent="0.35"/>
    <row r="938" ht="14.25" customHeight="1" x14ac:dyDescent="0.35"/>
    <row r="939" ht="14.25" customHeight="1" x14ac:dyDescent="0.35"/>
    <row r="940" ht="14.25" customHeight="1" x14ac:dyDescent="0.35"/>
    <row r="941" ht="14.25" customHeight="1" x14ac:dyDescent="0.35"/>
    <row r="942" ht="14.25" customHeight="1" x14ac:dyDescent="0.35"/>
    <row r="943" ht="14.25" customHeight="1" x14ac:dyDescent="0.35"/>
    <row r="944" ht="14.25" customHeight="1" x14ac:dyDescent="0.35"/>
    <row r="945" ht="14.25" customHeight="1" x14ac:dyDescent="0.35"/>
    <row r="946" ht="14.25" customHeight="1" x14ac:dyDescent="0.35"/>
    <row r="947" ht="14.25" customHeight="1" x14ac:dyDescent="0.35"/>
    <row r="948" ht="14.25" customHeight="1" x14ac:dyDescent="0.35"/>
    <row r="949" ht="14.25" customHeight="1" x14ac:dyDescent="0.35"/>
    <row r="950" ht="14.25" customHeight="1" x14ac:dyDescent="0.35"/>
    <row r="951" ht="14.25" customHeight="1" x14ac:dyDescent="0.35"/>
    <row r="952" ht="14.25" customHeight="1" x14ac:dyDescent="0.35"/>
    <row r="953" ht="14.25" customHeight="1" x14ac:dyDescent="0.35"/>
    <row r="954" ht="14.25" customHeight="1" x14ac:dyDescent="0.35"/>
    <row r="955" ht="14.25" customHeight="1" x14ac:dyDescent="0.35"/>
    <row r="956" ht="14.25" customHeight="1" x14ac:dyDescent="0.35"/>
    <row r="957" ht="14.25" customHeight="1" x14ac:dyDescent="0.35"/>
    <row r="958" ht="14.25" customHeight="1" x14ac:dyDescent="0.35"/>
    <row r="959" ht="14.25" customHeight="1" x14ac:dyDescent="0.35"/>
    <row r="960" ht="14.25" customHeight="1" x14ac:dyDescent="0.35"/>
    <row r="961" ht="14.25" customHeight="1" x14ac:dyDescent="0.35"/>
    <row r="962" ht="14.25" customHeight="1" x14ac:dyDescent="0.35"/>
    <row r="963" ht="14.25" customHeight="1" x14ac:dyDescent="0.35"/>
    <row r="964" ht="14.25" customHeight="1" x14ac:dyDescent="0.35"/>
    <row r="965" ht="14.25" customHeight="1" x14ac:dyDescent="0.35"/>
    <row r="966" ht="14.25" customHeight="1" x14ac:dyDescent="0.35"/>
    <row r="967" ht="14.25" customHeight="1" x14ac:dyDescent="0.35"/>
    <row r="968" ht="14.25" customHeight="1" x14ac:dyDescent="0.35"/>
    <row r="969" ht="14.25" customHeight="1" x14ac:dyDescent="0.35"/>
    <row r="970" ht="14.25" customHeight="1" x14ac:dyDescent="0.35"/>
    <row r="971" ht="14.25" customHeight="1" x14ac:dyDescent="0.35"/>
    <row r="972" ht="14.25" customHeight="1" x14ac:dyDescent="0.35"/>
    <row r="973" ht="14.25" customHeight="1" x14ac:dyDescent="0.35"/>
    <row r="974" ht="14.25" customHeight="1" x14ac:dyDescent="0.35"/>
    <row r="975" ht="14.25" customHeight="1" x14ac:dyDescent="0.35"/>
    <row r="976" ht="14.25" customHeight="1" x14ac:dyDescent="0.35"/>
    <row r="977" ht="14.25" customHeight="1" x14ac:dyDescent="0.35"/>
    <row r="978" ht="14.25" customHeight="1" x14ac:dyDescent="0.35"/>
    <row r="979" ht="14.25" customHeight="1" x14ac:dyDescent="0.35"/>
    <row r="980" ht="14.25" customHeight="1" x14ac:dyDescent="0.35"/>
    <row r="981" ht="14.25" customHeight="1" x14ac:dyDescent="0.35"/>
    <row r="982" ht="14.25" customHeight="1" x14ac:dyDescent="0.35"/>
    <row r="983" ht="14.25" customHeight="1" x14ac:dyDescent="0.35"/>
    <row r="984" ht="14.25" customHeight="1" x14ac:dyDescent="0.35"/>
    <row r="985" ht="14.25" customHeight="1" x14ac:dyDescent="0.35"/>
    <row r="986" ht="14.25" customHeight="1" x14ac:dyDescent="0.35"/>
    <row r="987" ht="14.25" customHeight="1" x14ac:dyDescent="0.35"/>
    <row r="988" ht="14.25" customHeight="1" x14ac:dyDescent="0.35"/>
    <row r="989" ht="14.25" customHeight="1" x14ac:dyDescent="0.35"/>
    <row r="990" ht="14.25" customHeight="1" x14ac:dyDescent="0.35"/>
    <row r="991" ht="14.25" customHeight="1" x14ac:dyDescent="0.35"/>
    <row r="992" ht="14.25" customHeight="1" x14ac:dyDescent="0.35"/>
    <row r="993" ht="14.25" customHeight="1" x14ac:dyDescent="0.35"/>
    <row r="994" ht="14.25" customHeight="1" x14ac:dyDescent="0.35"/>
    <row r="995" ht="14.25" customHeight="1" x14ac:dyDescent="0.35"/>
    <row r="996" ht="14.25" customHeight="1" x14ac:dyDescent="0.35"/>
    <row r="997" ht="14.25" customHeight="1" x14ac:dyDescent="0.35"/>
    <row r="998" ht="14.25" customHeight="1" x14ac:dyDescent="0.35"/>
    <row r="999" ht="14.25" customHeight="1" x14ac:dyDescent="0.35"/>
    <row r="1000" ht="14.25" customHeight="1" x14ac:dyDescent="0.35"/>
    <row r="1001" ht="14.25" customHeight="1" x14ac:dyDescent="0.35"/>
    <row r="1002" ht="14.25" customHeight="1" x14ac:dyDescent="0.35"/>
    <row r="1003" ht="14.25" customHeight="1" x14ac:dyDescent="0.35"/>
    <row r="1004" ht="14.25" customHeight="1" x14ac:dyDescent="0.35"/>
    <row r="1005" ht="14.25" customHeight="1" x14ac:dyDescent="0.35"/>
    <row r="1006" ht="14.25" customHeight="1" x14ac:dyDescent="0.35"/>
    <row r="1007" ht="14.25" customHeight="1" x14ac:dyDescent="0.35"/>
    <row r="1008" ht="14.25" customHeight="1" x14ac:dyDescent="0.35"/>
    <row r="1009" ht="14.25" customHeight="1" x14ac:dyDescent="0.35"/>
    <row r="1010" ht="14.25" customHeight="1" x14ac:dyDescent="0.35"/>
    <row r="1011" ht="14.25" customHeight="1" x14ac:dyDescent="0.35"/>
    <row r="1012" ht="14.25" customHeight="1" x14ac:dyDescent="0.35"/>
    <row r="1013" ht="14.25" customHeight="1" x14ac:dyDescent="0.35"/>
    <row r="1014" ht="14.25" customHeight="1" x14ac:dyDescent="0.35"/>
    <row r="1015" ht="14.25" customHeight="1" x14ac:dyDescent="0.35"/>
    <row r="1016" ht="14.25" customHeight="1" x14ac:dyDescent="0.35"/>
    <row r="1017" ht="14.25" customHeight="1" x14ac:dyDescent="0.35"/>
    <row r="1018" ht="14.25" customHeight="1" x14ac:dyDescent="0.35"/>
    <row r="1019" ht="14.25" customHeight="1" x14ac:dyDescent="0.35"/>
    <row r="1020" ht="14.25" customHeight="1" x14ac:dyDescent="0.35"/>
    <row r="1021" ht="14.25" customHeight="1" x14ac:dyDescent="0.35"/>
    <row r="1022" ht="14.25" customHeight="1" x14ac:dyDescent="0.35"/>
    <row r="1023" ht="14.25" customHeight="1" x14ac:dyDescent="0.35"/>
    <row r="1024" ht="14.25" customHeight="1" x14ac:dyDescent="0.35"/>
    <row r="1025" ht="14.25" customHeight="1" x14ac:dyDescent="0.35"/>
    <row r="1026" ht="14.25" customHeight="1" x14ac:dyDescent="0.35"/>
    <row r="1027" ht="14.25" customHeight="1" x14ac:dyDescent="0.35"/>
    <row r="1028" ht="14.25" customHeight="1" x14ac:dyDescent="0.35"/>
  </sheetData>
  <sheetProtection algorithmName="SHA-512" hashValue="RCbJgSrIOk1WPjFQ4+zymdqyQroASaNnugjfMZzO+SL1S+Et9bfQaOcTXjRUWrpGNd1KZwg276FEUyX4Ej86Ig==" saltValue="ybbVQIekrbjWAkjX74blrA==" spinCount="100000" sheet="1" objects="1" scenarios="1"/>
  <mergeCells count="75">
    <mergeCell ref="B104:E104"/>
    <mergeCell ref="B105:E105"/>
    <mergeCell ref="H111:K111"/>
    <mergeCell ref="B122:E122"/>
    <mergeCell ref="H105:K105"/>
    <mergeCell ref="H106:K106"/>
    <mergeCell ref="B121:E121"/>
    <mergeCell ref="H115:K115"/>
    <mergeCell ref="H107:K107"/>
    <mergeCell ref="H108:K108"/>
    <mergeCell ref="H109:K109"/>
    <mergeCell ref="B108:E108"/>
    <mergeCell ref="B109:E109"/>
    <mergeCell ref="B110:E110"/>
    <mergeCell ref="B124:E124"/>
    <mergeCell ref="H113:K113"/>
    <mergeCell ref="H110:K110"/>
    <mergeCell ref="H103:K103"/>
    <mergeCell ref="H104:K104"/>
    <mergeCell ref="B119:E119"/>
    <mergeCell ref="B120:E120"/>
    <mergeCell ref="B118:E118"/>
    <mergeCell ref="B113:E113"/>
    <mergeCell ref="B112:E112"/>
    <mergeCell ref="B116:E116"/>
    <mergeCell ref="B117:E117"/>
    <mergeCell ref="B114:E114"/>
    <mergeCell ref="B115:E115"/>
    <mergeCell ref="B111:E111"/>
    <mergeCell ref="B107:E107"/>
    <mergeCell ref="D2:H2"/>
    <mergeCell ref="D3:H3"/>
    <mergeCell ref="B2:C2"/>
    <mergeCell ref="B3:C3"/>
    <mergeCell ref="B18:B24"/>
    <mergeCell ref="B5:H5"/>
    <mergeCell ref="B102:E102"/>
    <mergeCell ref="H95:L96"/>
    <mergeCell ref="H97:K97"/>
    <mergeCell ref="B100:E100"/>
    <mergeCell ref="B97:E97"/>
    <mergeCell ref="B98:E98"/>
    <mergeCell ref="H98:K98"/>
    <mergeCell ref="H99:K99"/>
    <mergeCell ref="H100:K100"/>
    <mergeCell ref="H101:K101"/>
    <mergeCell ref="B101:E101"/>
    <mergeCell ref="B99:E99"/>
    <mergeCell ref="H102:K102"/>
    <mergeCell ref="B40:B44"/>
    <mergeCell ref="B45:B47"/>
    <mergeCell ref="E87:F88"/>
    <mergeCell ref="E89:F89"/>
    <mergeCell ref="G63:K63"/>
    <mergeCell ref="G75:K75"/>
    <mergeCell ref="B51:F51"/>
    <mergeCell ref="B54:B59"/>
    <mergeCell ref="B63:F63"/>
    <mergeCell ref="B87:D87"/>
    <mergeCell ref="N8:N9"/>
    <mergeCell ref="B106:E106"/>
    <mergeCell ref="G8:M8"/>
    <mergeCell ref="B35:B39"/>
    <mergeCell ref="B31:B33"/>
    <mergeCell ref="B10:B16"/>
    <mergeCell ref="B29:B30"/>
    <mergeCell ref="B65:B71"/>
    <mergeCell ref="B75:F75"/>
    <mergeCell ref="B77:B83"/>
    <mergeCell ref="G52:I52"/>
    <mergeCell ref="J52:L52"/>
    <mergeCell ref="G51:L51"/>
    <mergeCell ref="B95:F96"/>
    <mergeCell ref="B103:E103"/>
    <mergeCell ref="B25:B28"/>
  </mergeCells>
  <conditionalFormatting sqref="D2:H2">
    <cfRule type="cellIs" dxfId="1" priority="2" operator="equal">
      <formula>0</formula>
    </cfRule>
  </conditionalFormatting>
  <conditionalFormatting sqref="D3:H3">
    <cfRule type="cellIs" dxfId="0" priority="1" operator="equal">
      <formula>0</formula>
    </cfRule>
  </conditionalFormatting>
  <pageMargins left="0.7" right="0.7" top="0.75" bottom="0.75" header="0" footer="0"/>
  <pageSetup scale="32" orientation="landscape" r:id="rId1"/>
  <rowBreaks count="2" manualBreakCount="2">
    <brk id="62" max="16" man="1"/>
    <brk id="115" max="1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5</vt:i4>
      </vt:variant>
    </vt:vector>
  </HeadingPairs>
  <TitlesOfParts>
    <vt:vector size="11" baseType="lpstr">
      <vt:lpstr>Instructions how to complete</vt:lpstr>
      <vt:lpstr>Rental Charges</vt:lpstr>
      <vt:lpstr>Insurance Charges</vt:lpstr>
      <vt:lpstr>Additional Charges </vt:lpstr>
      <vt:lpstr>Volume Data</vt:lpstr>
      <vt:lpstr>Evaluation Total</vt:lpstr>
      <vt:lpstr>'Additional Charges '!Print_Area</vt:lpstr>
      <vt:lpstr>'Evaluation Total'!Print_Area</vt:lpstr>
      <vt:lpstr>'Insurance Charges'!Print_Area</vt:lpstr>
      <vt:lpstr>'Rental Charges'!Print_Area</vt:lpstr>
      <vt:lpstr>'Volume Data'!Print_Area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Nicky Brownless</dc:creator>
  <cp:lastModifiedBy>Vasco Neves</cp:lastModifiedBy>
  <dcterms:created xsi:type="dcterms:W3CDTF">2019-03-14T15:10:56Z</dcterms:created>
  <dcterms:modified xsi:type="dcterms:W3CDTF">2019-03-27T14:33:19Z</dcterms:modified>
</cp:coreProperties>
</file>